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250" windowHeight="13170"/>
  </bookViews>
  <sheets>
    <sheet name="2024" sheetId="1" r:id="rId1"/>
  </sheets>
  <definedNames>
    <definedName name="_xlnm._FilterDatabase" localSheetId="0" hidden="1">'2024'!$A$5:$AA$22</definedName>
    <definedName name="_xlnm.Print_Area" localSheetId="0">'2024'!$A$1:$AA$22</definedName>
  </definedNames>
  <calcPr calcId="145621"/>
</workbook>
</file>

<file path=xl/calcChain.xml><?xml version="1.0" encoding="utf-8"?>
<calcChain xmlns="http://schemas.openxmlformats.org/spreadsheetml/2006/main">
  <c r="AA8" i="1" l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7" i="1"/>
  <c r="F56" i="1" l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E56" i="1"/>
  <c r="F54" i="1"/>
  <c r="G54" i="1"/>
  <c r="G53" i="1" s="1"/>
  <c r="H54" i="1"/>
  <c r="H53" i="1" s="1"/>
  <c r="I54" i="1"/>
  <c r="J54" i="1"/>
  <c r="K54" i="1"/>
  <c r="K53" i="1" s="1"/>
  <c r="L54" i="1"/>
  <c r="L53" i="1" s="1"/>
  <c r="M54" i="1"/>
  <c r="N54" i="1"/>
  <c r="O54" i="1"/>
  <c r="O53" i="1" s="1"/>
  <c r="P54" i="1"/>
  <c r="P53" i="1" s="1"/>
  <c r="Q54" i="1"/>
  <c r="R54" i="1"/>
  <c r="S54" i="1"/>
  <c r="S53" i="1" s="1"/>
  <c r="T54" i="1"/>
  <c r="T53" i="1" s="1"/>
  <c r="U54" i="1"/>
  <c r="V54" i="1"/>
  <c r="W54" i="1"/>
  <c r="W53" i="1" s="1"/>
  <c r="X54" i="1"/>
  <c r="X53" i="1" s="1"/>
  <c r="Y54" i="1"/>
  <c r="Z54" i="1"/>
  <c r="E54" i="1"/>
  <c r="E53" i="1" s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E49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E46" i="1"/>
  <c r="F38" i="1"/>
  <c r="F37" i="1" s="1"/>
  <c r="G38" i="1"/>
  <c r="G37" i="1" s="1"/>
  <c r="H38" i="1"/>
  <c r="H37" i="1" s="1"/>
  <c r="I38" i="1"/>
  <c r="I37" i="1" s="1"/>
  <c r="J38" i="1"/>
  <c r="J37" i="1" s="1"/>
  <c r="K38" i="1"/>
  <c r="K37" i="1" s="1"/>
  <c r="L38" i="1"/>
  <c r="L37" i="1" s="1"/>
  <c r="M38" i="1"/>
  <c r="M37" i="1" s="1"/>
  <c r="N38" i="1"/>
  <c r="N37" i="1" s="1"/>
  <c r="O38" i="1"/>
  <c r="O37" i="1" s="1"/>
  <c r="P38" i="1"/>
  <c r="P37" i="1" s="1"/>
  <c r="Q38" i="1"/>
  <c r="Q37" i="1" s="1"/>
  <c r="R38" i="1"/>
  <c r="R37" i="1" s="1"/>
  <c r="S38" i="1"/>
  <c r="S37" i="1" s="1"/>
  <c r="T38" i="1"/>
  <c r="T37" i="1" s="1"/>
  <c r="U38" i="1"/>
  <c r="U37" i="1" s="1"/>
  <c r="V38" i="1"/>
  <c r="V37" i="1" s="1"/>
  <c r="W38" i="1"/>
  <c r="W37" i="1" s="1"/>
  <c r="X38" i="1"/>
  <c r="X37" i="1" s="1"/>
  <c r="Y38" i="1"/>
  <c r="Y37" i="1" s="1"/>
  <c r="Z38" i="1"/>
  <c r="Z37" i="1" s="1"/>
  <c r="E38" i="1"/>
  <c r="E37" i="1" s="1"/>
  <c r="F35" i="1"/>
  <c r="F34" i="1" s="1"/>
  <c r="G35" i="1"/>
  <c r="G34" i="1" s="1"/>
  <c r="H35" i="1"/>
  <c r="H34" i="1" s="1"/>
  <c r="I35" i="1"/>
  <c r="I34" i="1" s="1"/>
  <c r="J35" i="1"/>
  <c r="J34" i="1" s="1"/>
  <c r="K35" i="1"/>
  <c r="K34" i="1" s="1"/>
  <c r="L35" i="1"/>
  <c r="L34" i="1" s="1"/>
  <c r="M35" i="1"/>
  <c r="M34" i="1" s="1"/>
  <c r="N35" i="1"/>
  <c r="N34" i="1" s="1"/>
  <c r="O35" i="1"/>
  <c r="O34" i="1" s="1"/>
  <c r="P35" i="1"/>
  <c r="P34" i="1" s="1"/>
  <c r="Q35" i="1"/>
  <c r="Q34" i="1" s="1"/>
  <c r="R35" i="1"/>
  <c r="R34" i="1" s="1"/>
  <c r="S35" i="1"/>
  <c r="S34" i="1" s="1"/>
  <c r="T35" i="1"/>
  <c r="T34" i="1" s="1"/>
  <c r="U35" i="1"/>
  <c r="U34" i="1" s="1"/>
  <c r="V35" i="1"/>
  <c r="V34" i="1" s="1"/>
  <c r="W35" i="1"/>
  <c r="W34" i="1" s="1"/>
  <c r="X35" i="1"/>
  <c r="X34" i="1" s="1"/>
  <c r="Y35" i="1"/>
  <c r="Y34" i="1" s="1"/>
  <c r="Z35" i="1"/>
  <c r="Z34" i="1" s="1"/>
  <c r="E35" i="1"/>
  <c r="E34" i="1" s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E31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E29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E26" i="1"/>
  <c r="F22" i="1"/>
  <c r="F21" i="1" s="1"/>
  <c r="G22" i="1"/>
  <c r="H22" i="1"/>
  <c r="I22" i="1"/>
  <c r="J22" i="1"/>
  <c r="J21" i="1" s="1"/>
  <c r="K22" i="1"/>
  <c r="L22" i="1"/>
  <c r="M22" i="1"/>
  <c r="N22" i="1"/>
  <c r="N21" i="1" s="1"/>
  <c r="O22" i="1"/>
  <c r="P22" i="1"/>
  <c r="Q22" i="1"/>
  <c r="R22" i="1"/>
  <c r="R21" i="1" s="1"/>
  <c r="S22" i="1"/>
  <c r="T22" i="1"/>
  <c r="U22" i="1"/>
  <c r="V22" i="1"/>
  <c r="V21" i="1" s="1"/>
  <c r="W22" i="1"/>
  <c r="X22" i="1"/>
  <c r="Y22" i="1"/>
  <c r="Z22" i="1"/>
  <c r="Z21" i="1" s="1"/>
  <c r="E22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E19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E17" i="1"/>
  <c r="F13" i="1"/>
  <c r="F12" i="1" s="1"/>
  <c r="G13" i="1"/>
  <c r="G12" i="1" s="1"/>
  <c r="H13" i="1"/>
  <c r="H12" i="1" s="1"/>
  <c r="I13" i="1"/>
  <c r="I12" i="1" s="1"/>
  <c r="J13" i="1"/>
  <c r="J12" i="1" s="1"/>
  <c r="K13" i="1"/>
  <c r="K12" i="1" s="1"/>
  <c r="L13" i="1"/>
  <c r="L12" i="1" s="1"/>
  <c r="M13" i="1"/>
  <c r="M12" i="1" s="1"/>
  <c r="N13" i="1"/>
  <c r="N12" i="1" s="1"/>
  <c r="O13" i="1"/>
  <c r="O12" i="1" s="1"/>
  <c r="P13" i="1"/>
  <c r="P12" i="1" s="1"/>
  <c r="Q13" i="1"/>
  <c r="Q12" i="1" s="1"/>
  <c r="R13" i="1"/>
  <c r="R12" i="1" s="1"/>
  <c r="S13" i="1"/>
  <c r="S12" i="1" s="1"/>
  <c r="T13" i="1"/>
  <c r="T12" i="1" s="1"/>
  <c r="U13" i="1"/>
  <c r="U12" i="1" s="1"/>
  <c r="V13" i="1"/>
  <c r="V12" i="1" s="1"/>
  <c r="W13" i="1"/>
  <c r="W12" i="1" s="1"/>
  <c r="X13" i="1"/>
  <c r="X12" i="1" s="1"/>
  <c r="Y13" i="1"/>
  <c r="Y12" i="1" s="1"/>
  <c r="Z13" i="1"/>
  <c r="Z12" i="1" s="1"/>
  <c r="E13" i="1"/>
  <c r="E12" i="1" s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E10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E7" i="1"/>
  <c r="V60" i="1" l="1"/>
  <c r="R60" i="1"/>
  <c r="F60" i="1"/>
  <c r="K60" i="1"/>
  <c r="X60" i="1"/>
  <c r="T60" i="1"/>
  <c r="H60" i="1"/>
  <c r="Z53" i="1"/>
  <c r="V53" i="1"/>
  <c r="R53" i="1"/>
  <c r="N53" i="1"/>
  <c r="N60" i="1" s="1"/>
  <c r="J53" i="1"/>
  <c r="J60" i="1" s="1"/>
  <c r="F53" i="1"/>
  <c r="Z60" i="1"/>
  <c r="Y21" i="1"/>
  <c r="U21" i="1"/>
  <c r="U60" i="1" s="1"/>
  <c r="Q21" i="1"/>
  <c r="Q60" i="1" s="1"/>
  <c r="M21" i="1"/>
  <c r="I21" i="1"/>
  <c r="Y53" i="1"/>
  <c r="Y60" i="1" s="1"/>
  <c r="U53" i="1"/>
  <c r="Q53" i="1"/>
  <c r="M53" i="1"/>
  <c r="M60" i="1" s="1"/>
  <c r="I53" i="1"/>
  <c r="I60" i="1" s="1"/>
  <c r="X21" i="1"/>
  <c r="T21" i="1"/>
  <c r="P21" i="1"/>
  <c r="P60" i="1" s="1"/>
  <c r="L21" i="1"/>
  <c r="L60" i="1" s="1"/>
  <c r="H21" i="1"/>
  <c r="E21" i="1"/>
  <c r="E60" i="1" s="1"/>
  <c r="W21" i="1"/>
  <c r="W60" i="1" s="1"/>
  <c r="S21" i="1"/>
  <c r="S60" i="1" s="1"/>
  <c r="K21" i="1"/>
  <c r="G21" i="1"/>
  <c r="G60" i="1" s="1"/>
  <c r="O21" i="1"/>
  <c r="O60" i="1" s="1"/>
</calcChain>
</file>

<file path=xl/sharedStrings.xml><?xml version="1.0" encoding="utf-8"?>
<sst xmlns="http://schemas.openxmlformats.org/spreadsheetml/2006/main" count="235" uniqueCount="114">
  <si>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</si>
  <si>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</si>
  <si>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</si>
  <si>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</si>
  <si>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</si>
  <si>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</si>
  <si>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</si>
  <si>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</si>
  <si>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</si>
  <si>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</si>
  <si>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</si>
  <si>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</si>
  <si>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</si>
  <si>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</si>
  <si>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</si>
  <si>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рублей</t>
  </si>
  <si>
    <t>Наименование</t>
  </si>
  <si>
    <t>Отклонение (Факт/План)</t>
  </si>
  <si>
    <t>Муниципальная программа Кондинского района «Создание условий для эффективного управления муниципальными финансами»</t>
  </si>
  <si>
    <t>Бюджетные средства</t>
  </si>
  <si>
    <t>4040051180</t>
  </si>
  <si>
    <t/>
  </si>
  <si>
    <t>Муниципальная программа Кондинского района «Развитие муниципальной службы»</t>
  </si>
  <si>
    <t>01004D9300</t>
  </si>
  <si>
    <t>Субвенции</t>
  </si>
  <si>
    <t>0100459300</t>
  </si>
  <si>
    <t>Средства федерального бюджета</t>
  </si>
  <si>
    <t>Средства бюджета автономного округа</t>
  </si>
  <si>
    <t>Муниципальная программа Кондинского района «Развитие агропромышленного комплекса»</t>
  </si>
  <si>
    <t>Непрограммные расходы</t>
  </si>
  <si>
    <t>Целевые средства бюджета автономного округа не отнесенные к муниципальным программам</t>
  </si>
  <si>
    <t>4010002040</t>
  </si>
  <si>
    <t>Муниципальная программа Кондинского района «Развитие молодежной политики»</t>
  </si>
  <si>
    <t>Иные межбюджетные трансферты</t>
  </si>
  <si>
    <t>0300385060</t>
  </si>
  <si>
    <t>Муниципальная программа Кондинского района "Развитие культуры и искусства"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</si>
  <si>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</si>
  <si>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</si>
  <si>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</si>
  <si>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</si>
  <si>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</si>
  <si>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</si>
  <si>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0510470050</t>
  </si>
  <si>
    <t>Остатки средств на 01.01.2023 г  ПАО "НК Роснефть"</t>
  </si>
  <si>
    <t>Муниципальная программа Кондинского района "Развитие физической культуры и спорта"</t>
  </si>
  <si>
    <t>0600170040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</si>
  <si>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</si>
  <si>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</si>
  <si>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</si>
  <si>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Расходы в области жилищно-коммунального хозяйства</t>
  </si>
  <si>
    <t>1210370010</t>
  </si>
  <si>
    <t>1210385150</t>
  </si>
  <si>
    <t>Подпрограмма "Обеспечение равных прав потребителей на получение энергетических ресурсов"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</si>
  <si>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</si>
  <si>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</si>
  <si>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</si>
  <si>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Муниципальная программа Кондинского района "Экологическая безопасность"</t>
  </si>
  <si>
    <t>1500485150</t>
  </si>
  <si>
    <t>Муниципальная программа Кондинского района «Развитие экономического потенциала»</t>
  </si>
  <si>
    <t>1610185060</t>
  </si>
  <si>
    <t>Муниципальная программа Кондинского района «Развитие транспортной системы»</t>
  </si>
  <si>
    <t xml:space="preserve">Подпрограмма "Дорожное хозяйство" </t>
  </si>
  <si>
    <t>1810282390</t>
  </si>
  <si>
    <t>Расходы на ремонт и содержание автомобильных дорог</t>
  </si>
  <si>
    <t>18102S2390</t>
  </si>
  <si>
    <t>Содержание дорог и искусственных сооружений на них вне границ населенных пунктов в границах района</t>
  </si>
  <si>
    <t>1810304290</t>
  </si>
  <si>
    <t>1810389190</t>
  </si>
  <si>
    <t>2000286020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</si>
  <si>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</si>
  <si>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</si>
  <si>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</si>
  <si>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</si>
  <si>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</si>
  <si>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240F255550</t>
  </si>
  <si>
    <t>240F282020</t>
  </si>
  <si>
    <t>Обеспечение деятельности органов местного самоуправления</t>
  </si>
  <si>
    <t>Расходы на обеспечение функций органов местного самоуправления</t>
  </si>
  <si>
    <t>Всего межбюджетных трансфертов</t>
  </si>
  <si>
    <t>2000186010</t>
  </si>
  <si>
    <t>Дотации на выравнивание бюджетной обеспеченности</t>
  </si>
  <si>
    <t>Информация о предоставлении межбюджетных трансфертов бюджетам муниципальных образований Кондинского района за 2024 год</t>
  </si>
  <si>
    <t>План 
на 2024 год</t>
  </si>
  <si>
    <t>Факт 
за 2024 год</t>
  </si>
  <si>
    <t>Дотация на выравнивание бюджетной обеспеченности поселений, входящих в состав муниципальных районов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</si>
  <si>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</si>
  <si>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</si>
  <si>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</si>
  <si>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4040085160</t>
  </si>
  <si>
    <t>Средства бюджета района (остатки на 01.01.2024г.)</t>
  </si>
  <si>
    <t>Реализация мероприятий по содействию трудоустройству граждан</t>
  </si>
  <si>
    <t>Расходы на мероприятия в области физической культуры и спорта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</si>
  <si>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</si>
  <si>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</si>
  <si>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1210470010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</si>
  <si>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</si>
  <si>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Средства бюджета района (Кредит  80 000,0 тыс. руб)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</si>
  <si>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</si>
  <si>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</si>
  <si>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Расходы в области обеспечения экологической безопасности</t>
  </si>
  <si>
    <t>1500370060</t>
  </si>
  <si>
    <t>Средства бюджета района (поступление от эколог. платежей )</t>
  </si>
  <si>
    <t>Подпрограмма «Содействие трудоустройству граждан, не занятых трудовой деятельностью и безработных граждан»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</si>
  <si>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</si>
  <si>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</si>
  <si>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1810283000</t>
  </si>
  <si>
    <t>1810289190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</si>
  <si>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</si>
  <si>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</si>
  <si>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18102S3000</t>
  </si>
  <si>
    <t>Реализация программ формирования современной городской среды</t>
  </si>
  <si>
    <t>Благоустройство территорий муниципальных образований</t>
  </si>
  <si>
    <t>4040085150</t>
  </si>
  <si>
    <t>Реализация наказов избирателей депутатам Думы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</si>
</sst>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2" applyFont="1" applyFill="1" applyProtection="1">
      <protection hidden="1"/>
    </xf>
    <xf numFmtId="0" fontId="2" fillId="0" borderId="0" xfId="2" applyFont="1" applyFill="1" applyAlignment="1" applyProtection="1">
      <alignment horizontal="left"/>
      <protection hidden="1"/>
    </xf>
    <xf numFmtId="4" fontId="3" fillId="0" borderId="0" xfId="2" applyNumberFormat="1" applyFont="1" applyFill="1" applyProtection="1">
      <protection hidden="1"/>
    </xf>
    <xf numFmtId="0" fontId="3" fillId="0" borderId="0" xfId="2" applyFont="1" applyFill="1" applyProtection="1">
      <protection hidden="1"/>
    </xf>
    <xf numFmtId="0" fontId="4" fillId="0" borderId="0" xfId="0" applyFont="1" applyFill="1"/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4" fillId="2" borderId="0" xfId="0" applyFont="1" applyFill="1"/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wrapText="1"/>
      <protection hidden="1"/>
    </xf>
    <xf numFmtId="0" fontId="4" fillId="2" borderId="0" xfId="0" applyFont="1" applyFill="1" applyAlignment="1">
      <alignment horizontal="left"/>
    </xf>
    <xf numFmtId="4" fontId="5" fillId="2" borderId="0" xfId="0" applyNumberFormat="1" applyFont="1" applyFill="1"/>
    <xf numFmtId="0" fontId="5" fillId="2" borderId="0" xfId="0" applyFont="1" applyFill="1"/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right"/>
      <protection hidden="1"/>
    </xf>
    <xf numFmtId="0" fontId="4" fillId="0" borderId="3" xfId="0" applyFont="1" applyFill="1" applyBorder="1" applyAlignment="1" applyProtection="1">
      <alignment horizontal="right"/>
      <protection hidden="1"/>
    </xf>
    <xf numFmtId="0" fontId="4" fillId="0" borderId="4" xfId="0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2" fillId="0" borderId="1" xfId="2" applyFont="1" applyFill="1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abSelected="1" topLeftCell="A22" zoomScaleNormal="100" zoomScaleSheetLayoutView="100" workbookViewId="0">
      <selection activeCell="AB9" sqref="AB9"/>
    </sheetView>
  </sheetViews>
  <sheetFormatPr defaultRowHeight="12.75" x14ac:dyDescent="0.2"/>
  <cols>
    <col min="1" max="1" width="29.140625" style="19" customWidth="1"/>
    <col min="2" max="2" width="15.5703125" style="23" customWidth="1"/>
    <col min="3" max="3" width="15.5703125" style="19" customWidth="1"/>
    <col min="4" max="4" width="13.85546875" style="19" customWidth="1"/>
    <col min="5" max="5" width="13.5703125" style="19" customWidth="1"/>
    <col min="6" max="6" width="11.7109375" style="24" customWidth="1"/>
    <col min="7" max="7" width="13.5703125" style="19" customWidth="1"/>
    <col min="8" max="8" width="11.140625" style="25" customWidth="1"/>
    <col min="9" max="9" width="12.85546875" style="19" customWidth="1"/>
    <col min="10" max="10" width="13.140625" style="25" customWidth="1"/>
    <col min="11" max="11" width="13.5703125" style="19" customWidth="1"/>
    <col min="12" max="12" width="13.5703125" style="25" customWidth="1"/>
    <col min="13" max="13" width="12.28515625" style="19" customWidth="1"/>
    <col min="14" max="14" width="13.5703125" style="25" customWidth="1"/>
    <col min="15" max="15" width="14" style="19" customWidth="1"/>
    <col min="16" max="16" width="13.5703125" style="25" customWidth="1"/>
    <col min="17" max="17" width="10.85546875" style="19" customWidth="1"/>
    <col min="18" max="18" width="10.85546875" style="25" customWidth="1"/>
    <col min="19" max="19" width="10.85546875" style="19" customWidth="1"/>
    <col min="20" max="20" width="10.85546875" style="25" customWidth="1"/>
    <col min="21" max="21" width="13.28515625" style="19" customWidth="1"/>
    <col min="22" max="22" width="12.5703125" style="25" customWidth="1"/>
    <col min="23" max="24" width="10.85546875" style="19" customWidth="1"/>
    <col min="25" max="26" width="13.28515625" style="19" customWidth="1"/>
    <col min="27" max="27" width="11.7109375" style="19" customWidth="1"/>
    <col min="28" max="260" width="9.140625" style="19" customWidth="1"/>
    <col min="261" max="16384" width="9.140625" style="19"/>
  </cols>
  <sheetData>
    <row r="1" spans="1:27" s="5" customFormat="1" ht="12.75" customHeight="1" x14ac:dyDescent="0.2">
      <c r="A1" s="1"/>
      <c r="B1" s="2"/>
      <c r="C1" s="1"/>
      <c r="D1" s="1"/>
      <c r="E1" s="1"/>
      <c r="F1" s="3"/>
      <c r="G1" s="1"/>
      <c r="H1" s="4"/>
      <c r="I1" s="1"/>
      <c r="J1" s="4"/>
      <c r="K1" s="1"/>
      <c r="L1" s="4"/>
      <c r="M1" s="1"/>
      <c r="N1" s="4"/>
      <c r="O1" s="1"/>
      <c r="P1" s="4"/>
      <c r="Q1" s="1"/>
      <c r="R1" s="4"/>
      <c r="S1" s="1"/>
      <c r="T1" s="4"/>
      <c r="U1" s="1"/>
      <c r="V1" s="4"/>
      <c r="W1" s="1"/>
      <c r="X1" s="1"/>
      <c r="Y1" s="1"/>
      <c r="Z1" s="1"/>
      <c r="AA1" s="1"/>
    </row>
    <row r="2" spans="1:27" s="5" customFormat="1" ht="12.75" customHeight="1" x14ac:dyDescent="0.2">
      <c r="A2" s="32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s="5" customFormat="1" ht="12.75" customHeight="1" x14ac:dyDescent="0.2">
      <c r="A3" s="28" t="s">
        <v>15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30"/>
    </row>
    <row r="4" spans="1:27" s="5" customFormat="1" ht="13.5" customHeight="1" x14ac:dyDescent="0.2">
      <c r="A4" s="34" t="s">
        <v>16</v>
      </c>
      <c r="B4" s="35" t="s">
        <v>13</v>
      </c>
      <c r="C4" s="34" t="s">
        <v>12</v>
      </c>
      <c r="D4" s="34" t="s">
        <v>11</v>
      </c>
      <c r="E4" s="31" t="s">
        <v>14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4" t="s">
        <v>0</v>
      </c>
      <c r="Z4" s="27"/>
      <c r="AA4" s="37" t="s">
        <v>17</v>
      </c>
    </row>
    <row r="5" spans="1:27" s="5" customFormat="1" ht="33" customHeight="1" x14ac:dyDescent="0.2">
      <c r="A5" s="34"/>
      <c r="B5" s="35"/>
      <c r="C5" s="34"/>
      <c r="D5" s="34"/>
      <c r="E5" s="26" t="s">
        <v>10</v>
      </c>
      <c r="F5" s="27"/>
      <c r="G5" s="26" t="s">
        <v>9</v>
      </c>
      <c r="H5" s="27"/>
      <c r="I5" s="26" t="s">
        <v>8</v>
      </c>
      <c r="J5" s="27"/>
      <c r="K5" s="26" t="s">
        <v>7</v>
      </c>
      <c r="L5" s="27"/>
      <c r="M5" s="26" t="s">
        <v>6</v>
      </c>
      <c r="N5" s="27"/>
      <c r="O5" s="26" t="s">
        <v>5</v>
      </c>
      <c r="P5" s="27"/>
      <c r="Q5" s="26" t="s">
        <v>4</v>
      </c>
      <c r="R5" s="27"/>
      <c r="S5" s="26" t="s">
        <v>3</v>
      </c>
      <c r="T5" s="27"/>
      <c r="U5" s="26" t="s">
        <v>2</v>
      </c>
      <c r="V5" s="27"/>
      <c r="W5" s="26" t="s">
        <v>1</v>
      </c>
      <c r="X5" s="27"/>
      <c r="Y5" s="34"/>
      <c r="Z5" s="27"/>
      <c r="AA5" s="37"/>
    </row>
    <row r="6" spans="1:27" s="5" customFormat="1" ht="45" customHeight="1" x14ac:dyDescent="0.2">
      <c r="A6" s="27"/>
      <c r="B6" s="36"/>
      <c r="C6" s="27"/>
      <c r="D6" s="27"/>
      <c r="E6" s="6" t="s">
        <v>82</v>
      </c>
      <c r="F6" s="7" t="s">
        <v>83</v>
      </c>
      <c r="G6" s="6" t="s">
        <v>82</v>
      </c>
      <c r="H6" s="7" t="s">
        <v>83</v>
      </c>
      <c r="I6" s="6" t="s">
        <v>82</v>
      </c>
      <c r="J6" s="7" t="s">
        <v>83</v>
      </c>
      <c r="K6" s="6" t="s">
        <v>82</v>
      </c>
      <c r="L6" s="7" t="s">
        <v>83</v>
      </c>
      <c r="M6" s="6" t="s">
        <v>82</v>
      </c>
      <c r="N6" s="7" t="s">
        <v>83</v>
      </c>
      <c r="O6" s="6" t="s">
        <v>82</v>
      </c>
      <c r="P6" s="7" t="s">
        <v>83</v>
      </c>
      <c r="Q6" s="6" t="s">
        <v>82</v>
      </c>
      <c r="R6" s="7" t="s">
        <v>83</v>
      </c>
      <c r="S6" s="6" t="s">
        <v>82</v>
      </c>
      <c r="T6" s="7" t="s">
        <v>83</v>
      </c>
      <c r="U6" s="6" t="s">
        <v>82</v>
      </c>
      <c r="V6" s="7" t="s">
        <v>83</v>
      </c>
      <c r="W6" s="6" t="s">
        <v>82</v>
      </c>
      <c r="X6" s="7" t="s">
        <v>83</v>
      </c>
      <c r="Y6" s="6" t="s">
        <v>82</v>
      </c>
      <c r="Z6" s="7" t="s">
        <v>83</v>
      </c>
      <c r="AA6" s="37"/>
    </row>
    <row r="7" spans="1:27" s="5" customFormat="1" ht="53.25" customHeight="1" x14ac:dyDescent="0.2">
      <c r="A7" s="8" t="s">
        <v>22</v>
      </c>
      <c r="B7" s="9">
        <v>100000000</v>
      </c>
      <c r="C7" s="10" t="s">
        <v>19</v>
      </c>
      <c r="D7" s="11" t="s">
        <v>24</v>
      </c>
      <c r="E7" s="12">
        <f>E8+E9</f>
        <v>159179.70000000001</v>
      </c>
      <c r="F7" s="12">
        <f t="shared" ref="F7:Z7" si="0">F8+F9</f>
        <v>159179.70000000001</v>
      </c>
      <c r="G7" s="12">
        <f t="shared" si="0"/>
        <v>114194.13</v>
      </c>
      <c r="H7" s="12">
        <f t="shared" si="0"/>
        <v>114194.13</v>
      </c>
      <c r="I7" s="12">
        <f t="shared" si="0"/>
        <v>89971.14</v>
      </c>
      <c r="J7" s="12">
        <f t="shared" si="0"/>
        <v>89971.14</v>
      </c>
      <c r="K7" s="12">
        <f t="shared" si="0"/>
        <v>0</v>
      </c>
      <c r="L7" s="12">
        <f t="shared" si="0"/>
        <v>0</v>
      </c>
      <c r="M7" s="12">
        <f t="shared" si="0"/>
        <v>162640.14000000001</v>
      </c>
      <c r="N7" s="12">
        <f t="shared" si="0"/>
        <v>162640.14000000001</v>
      </c>
      <c r="O7" s="12">
        <f t="shared" si="0"/>
        <v>0</v>
      </c>
      <c r="P7" s="12">
        <f t="shared" si="0"/>
        <v>0</v>
      </c>
      <c r="Q7" s="12">
        <f t="shared" si="0"/>
        <v>53636.639999999999</v>
      </c>
      <c r="R7" s="12">
        <f t="shared" si="0"/>
        <v>53636.639999999999</v>
      </c>
      <c r="S7" s="12">
        <f t="shared" si="0"/>
        <v>25953.22</v>
      </c>
      <c r="T7" s="12">
        <f t="shared" si="0"/>
        <v>25953.22</v>
      </c>
      <c r="U7" s="12">
        <f t="shared" si="0"/>
        <v>117654.57</v>
      </c>
      <c r="V7" s="12">
        <f t="shared" si="0"/>
        <v>117654.57</v>
      </c>
      <c r="W7" s="12">
        <f t="shared" si="0"/>
        <v>55366.86</v>
      </c>
      <c r="X7" s="12">
        <f t="shared" si="0"/>
        <v>55366.86</v>
      </c>
      <c r="Y7" s="12">
        <f t="shared" si="0"/>
        <v>778596.4</v>
      </c>
      <c r="Z7" s="12">
        <f t="shared" si="0"/>
        <v>778596.4</v>
      </c>
      <c r="AA7" s="13">
        <f>Y7-Z7</f>
        <v>0</v>
      </c>
    </row>
    <row r="8" spans="1:27" s="5" customFormat="1" ht="55.5" customHeight="1" x14ac:dyDescent="0.2">
      <c r="A8" s="8" t="s">
        <v>85</v>
      </c>
      <c r="B8" s="9" t="s">
        <v>25</v>
      </c>
      <c r="C8" s="10" t="s">
        <v>26</v>
      </c>
      <c r="D8" s="11" t="s">
        <v>24</v>
      </c>
      <c r="E8" s="12">
        <v>109205.2</v>
      </c>
      <c r="F8" s="12">
        <v>109205.2</v>
      </c>
      <c r="G8" s="12">
        <v>78342.86</v>
      </c>
      <c r="H8" s="12">
        <v>78342.86</v>
      </c>
      <c r="I8" s="12">
        <v>61724.68</v>
      </c>
      <c r="J8" s="12">
        <v>61724.68</v>
      </c>
      <c r="K8" s="12">
        <v>0</v>
      </c>
      <c r="L8" s="12">
        <v>0</v>
      </c>
      <c r="M8" s="12">
        <v>111579.23</v>
      </c>
      <c r="N8" s="12">
        <v>111579.23</v>
      </c>
      <c r="O8" s="12">
        <v>0</v>
      </c>
      <c r="P8" s="12">
        <v>0</v>
      </c>
      <c r="Q8" s="12">
        <v>36797.4</v>
      </c>
      <c r="R8" s="12">
        <v>36797.4</v>
      </c>
      <c r="S8" s="12">
        <v>17805.2</v>
      </c>
      <c r="T8" s="12">
        <v>17805.2</v>
      </c>
      <c r="U8" s="12">
        <v>80716.89</v>
      </c>
      <c r="V8" s="12">
        <v>80716.89</v>
      </c>
      <c r="W8" s="12">
        <v>37984.42</v>
      </c>
      <c r="X8" s="12">
        <v>37984.42</v>
      </c>
      <c r="Y8" s="12">
        <v>534155.88</v>
      </c>
      <c r="Z8" s="12">
        <v>534155.88</v>
      </c>
      <c r="AA8" s="13">
        <f t="shared" ref="AA8:AA60" si="1">Y8-Z8</f>
        <v>0</v>
      </c>
    </row>
    <row r="9" spans="1:27" s="5" customFormat="1" ht="70.5" customHeight="1" x14ac:dyDescent="0.2">
      <c r="A9" s="8" t="s">
        <v>86</v>
      </c>
      <c r="B9" s="9" t="s">
        <v>23</v>
      </c>
      <c r="C9" s="10" t="s">
        <v>27</v>
      </c>
      <c r="D9" s="11" t="s">
        <v>24</v>
      </c>
      <c r="E9" s="12">
        <v>49974.5</v>
      </c>
      <c r="F9" s="12">
        <v>49974.5</v>
      </c>
      <c r="G9" s="12">
        <v>35851.269999999997</v>
      </c>
      <c r="H9" s="12">
        <v>35851.269999999997</v>
      </c>
      <c r="I9" s="12">
        <v>28246.46</v>
      </c>
      <c r="J9" s="12">
        <v>28246.46</v>
      </c>
      <c r="K9" s="12">
        <v>0</v>
      </c>
      <c r="L9" s="12">
        <v>0</v>
      </c>
      <c r="M9" s="12">
        <v>51060.91</v>
      </c>
      <c r="N9" s="12">
        <v>51060.91</v>
      </c>
      <c r="O9" s="12">
        <v>0</v>
      </c>
      <c r="P9" s="12">
        <v>0</v>
      </c>
      <c r="Q9" s="12">
        <v>16839.240000000002</v>
      </c>
      <c r="R9" s="12">
        <v>16839.240000000002</v>
      </c>
      <c r="S9" s="12">
        <v>8148.02</v>
      </c>
      <c r="T9" s="12">
        <v>8148.02</v>
      </c>
      <c r="U9" s="12">
        <v>36937.68</v>
      </c>
      <c r="V9" s="12">
        <v>36937.68</v>
      </c>
      <c r="W9" s="12">
        <v>17382.439999999999</v>
      </c>
      <c r="X9" s="12">
        <v>17382.439999999999</v>
      </c>
      <c r="Y9" s="12">
        <v>244440.52</v>
      </c>
      <c r="Z9" s="12">
        <v>244440.52</v>
      </c>
      <c r="AA9" s="13">
        <f t="shared" si="1"/>
        <v>0</v>
      </c>
    </row>
    <row r="10" spans="1:27" s="5" customFormat="1" ht="56.25" customHeight="1" x14ac:dyDescent="0.2">
      <c r="A10" s="8" t="s">
        <v>32</v>
      </c>
      <c r="B10" s="9">
        <v>300000000</v>
      </c>
      <c r="C10" s="10" t="s">
        <v>27</v>
      </c>
      <c r="D10" s="11" t="s">
        <v>33</v>
      </c>
      <c r="E10" s="12">
        <f>E11</f>
        <v>420000</v>
      </c>
      <c r="F10" s="12">
        <f t="shared" ref="F10:Z10" si="2">F11</f>
        <v>420000</v>
      </c>
      <c r="G10" s="12">
        <f t="shared" si="2"/>
        <v>470000</v>
      </c>
      <c r="H10" s="12">
        <f t="shared" si="2"/>
        <v>470000</v>
      </c>
      <c r="I10" s="12">
        <f t="shared" si="2"/>
        <v>229110.67</v>
      </c>
      <c r="J10" s="12">
        <f t="shared" si="2"/>
        <v>229110.67</v>
      </c>
      <c r="K10" s="12">
        <f t="shared" si="2"/>
        <v>0</v>
      </c>
      <c r="L10" s="12">
        <f t="shared" si="2"/>
        <v>0</v>
      </c>
      <c r="M10" s="12">
        <f t="shared" si="2"/>
        <v>590000</v>
      </c>
      <c r="N10" s="12">
        <f t="shared" si="2"/>
        <v>590000</v>
      </c>
      <c r="O10" s="12">
        <f t="shared" si="2"/>
        <v>290000</v>
      </c>
      <c r="P10" s="12">
        <f t="shared" si="2"/>
        <v>290000</v>
      </c>
      <c r="Q10" s="12">
        <f t="shared" si="2"/>
        <v>250000</v>
      </c>
      <c r="R10" s="12">
        <f t="shared" si="2"/>
        <v>250000</v>
      </c>
      <c r="S10" s="12">
        <f t="shared" si="2"/>
        <v>120000</v>
      </c>
      <c r="T10" s="12">
        <f t="shared" si="2"/>
        <v>120000</v>
      </c>
      <c r="U10" s="12">
        <f t="shared" si="2"/>
        <v>260000</v>
      </c>
      <c r="V10" s="12">
        <f t="shared" si="2"/>
        <v>260000</v>
      </c>
      <c r="W10" s="12">
        <f t="shared" si="2"/>
        <v>300000</v>
      </c>
      <c r="X10" s="12">
        <f t="shared" si="2"/>
        <v>300000</v>
      </c>
      <c r="Y10" s="12">
        <f t="shared" si="2"/>
        <v>2929110.67</v>
      </c>
      <c r="Z10" s="12">
        <f t="shared" si="2"/>
        <v>2929110.67</v>
      </c>
      <c r="AA10" s="13">
        <f t="shared" si="1"/>
        <v>0</v>
      </c>
    </row>
    <row r="11" spans="1:27" s="5" customFormat="1" ht="67.5" customHeight="1" x14ac:dyDescent="0.2">
      <c r="A11" s="8" t="s">
        <v>90</v>
      </c>
      <c r="B11" s="9" t="s">
        <v>34</v>
      </c>
      <c r="C11" s="10" t="s">
        <v>27</v>
      </c>
      <c r="D11" s="11" t="s">
        <v>33</v>
      </c>
      <c r="E11" s="12">
        <v>420000</v>
      </c>
      <c r="F11" s="12">
        <v>420000</v>
      </c>
      <c r="G11" s="12">
        <v>470000</v>
      </c>
      <c r="H11" s="12">
        <v>470000</v>
      </c>
      <c r="I11" s="12">
        <v>229110.67</v>
      </c>
      <c r="J11" s="12">
        <v>229110.67</v>
      </c>
      <c r="K11" s="12">
        <v>0</v>
      </c>
      <c r="L11" s="12">
        <v>0</v>
      </c>
      <c r="M11" s="12">
        <v>590000</v>
      </c>
      <c r="N11" s="12">
        <v>590000</v>
      </c>
      <c r="O11" s="12">
        <v>290000</v>
      </c>
      <c r="P11" s="12">
        <v>290000</v>
      </c>
      <c r="Q11" s="12">
        <v>250000</v>
      </c>
      <c r="R11" s="12">
        <v>250000</v>
      </c>
      <c r="S11" s="12">
        <v>120000</v>
      </c>
      <c r="T11" s="12">
        <v>120000</v>
      </c>
      <c r="U11" s="12">
        <v>260000</v>
      </c>
      <c r="V11" s="12">
        <v>260000</v>
      </c>
      <c r="W11" s="12">
        <v>300000</v>
      </c>
      <c r="X11" s="12">
        <v>300000</v>
      </c>
      <c r="Y11" s="12">
        <v>2929110.67</v>
      </c>
      <c r="Z11" s="12">
        <v>2929110.67</v>
      </c>
      <c r="AA11" s="13">
        <f t="shared" si="1"/>
        <v>0</v>
      </c>
    </row>
    <row r="12" spans="1:27" s="5" customFormat="1" ht="45" customHeight="1" x14ac:dyDescent="0.2">
      <c r="A12" s="8" t="s">
        <v>35</v>
      </c>
      <c r="B12" s="9">
        <v>500000000</v>
      </c>
      <c r="C12" s="10" t="s">
        <v>19</v>
      </c>
      <c r="D12" s="11" t="s">
        <v>33</v>
      </c>
      <c r="E12" s="12">
        <f>E13</f>
        <v>1555270.49</v>
      </c>
      <c r="F12" s="12">
        <f t="shared" ref="F12:Z12" si="3">F13</f>
        <v>1555270.49</v>
      </c>
      <c r="G12" s="12">
        <f t="shared" si="3"/>
        <v>2828518.5</v>
      </c>
      <c r="H12" s="12">
        <f t="shared" si="3"/>
        <v>2828518.5</v>
      </c>
      <c r="I12" s="12">
        <f t="shared" si="3"/>
        <v>791098.53</v>
      </c>
      <c r="J12" s="12">
        <f t="shared" si="3"/>
        <v>791098.53</v>
      </c>
      <c r="K12" s="12">
        <f t="shared" si="3"/>
        <v>179266.27000000002</v>
      </c>
      <c r="L12" s="12">
        <f t="shared" si="3"/>
        <v>179266.27000000002</v>
      </c>
      <c r="M12" s="12">
        <f t="shared" si="3"/>
        <v>2267415.96</v>
      </c>
      <c r="N12" s="12">
        <f t="shared" si="3"/>
        <v>2267415.96</v>
      </c>
      <c r="O12" s="12">
        <f t="shared" si="3"/>
        <v>1711356.84</v>
      </c>
      <c r="P12" s="12">
        <f t="shared" si="3"/>
        <v>1711356.84</v>
      </c>
      <c r="Q12" s="12">
        <f t="shared" si="3"/>
        <v>845074.48</v>
      </c>
      <c r="R12" s="12">
        <f t="shared" si="3"/>
        <v>845074.48</v>
      </c>
      <c r="S12" s="12">
        <f t="shared" si="3"/>
        <v>633110.26</v>
      </c>
      <c r="T12" s="12">
        <f t="shared" si="3"/>
        <v>633110.26</v>
      </c>
      <c r="U12" s="12">
        <f t="shared" si="3"/>
        <v>2341052.54</v>
      </c>
      <c r="V12" s="12">
        <f t="shared" si="3"/>
        <v>2341052.54</v>
      </c>
      <c r="W12" s="12">
        <f t="shared" si="3"/>
        <v>6165672.6100000003</v>
      </c>
      <c r="X12" s="12">
        <f t="shared" si="3"/>
        <v>1591031.9300000002</v>
      </c>
      <c r="Y12" s="12">
        <f t="shared" si="3"/>
        <v>19317836.48</v>
      </c>
      <c r="Z12" s="12">
        <f t="shared" si="3"/>
        <v>14743195.800000001</v>
      </c>
      <c r="AA12" s="13">
        <f t="shared" si="1"/>
        <v>4574640.68</v>
      </c>
    </row>
    <row r="13" spans="1:27" s="5" customFormat="1" ht="45" customHeight="1" x14ac:dyDescent="0.2">
      <c r="A13" s="14" t="s">
        <v>36</v>
      </c>
      <c r="B13" s="15">
        <v>510000000</v>
      </c>
      <c r="C13" s="16" t="s">
        <v>19</v>
      </c>
      <c r="D13" s="17" t="s">
        <v>33</v>
      </c>
      <c r="E13" s="18">
        <f>E14+E15+E16</f>
        <v>1555270.49</v>
      </c>
      <c r="F13" s="18">
        <f t="shared" ref="F13:Z13" si="4">F14+F15+F16</f>
        <v>1555270.49</v>
      </c>
      <c r="G13" s="18">
        <f t="shared" si="4"/>
        <v>2828518.5</v>
      </c>
      <c r="H13" s="18">
        <f t="shared" si="4"/>
        <v>2828518.5</v>
      </c>
      <c r="I13" s="18">
        <f t="shared" si="4"/>
        <v>791098.53</v>
      </c>
      <c r="J13" s="18">
        <f t="shared" si="4"/>
        <v>791098.53</v>
      </c>
      <c r="K13" s="18">
        <f t="shared" si="4"/>
        <v>179266.27000000002</v>
      </c>
      <c r="L13" s="18">
        <f t="shared" si="4"/>
        <v>179266.27000000002</v>
      </c>
      <c r="M13" s="18">
        <f t="shared" si="4"/>
        <v>2267415.96</v>
      </c>
      <c r="N13" s="18">
        <f t="shared" si="4"/>
        <v>2267415.96</v>
      </c>
      <c r="O13" s="18">
        <f t="shared" si="4"/>
        <v>1711356.84</v>
      </c>
      <c r="P13" s="18">
        <f t="shared" si="4"/>
        <v>1711356.84</v>
      </c>
      <c r="Q13" s="18">
        <f t="shared" si="4"/>
        <v>845074.48</v>
      </c>
      <c r="R13" s="18">
        <f t="shared" si="4"/>
        <v>845074.48</v>
      </c>
      <c r="S13" s="18">
        <f t="shared" si="4"/>
        <v>633110.26</v>
      </c>
      <c r="T13" s="18">
        <f t="shared" si="4"/>
        <v>633110.26</v>
      </c>
      <c r="U13" s="18">
        <f t="shared" si="4"/>
        <v>2341052.54</v>
      </c>
      <c r="V13" s="18">
        <f t="shared" si="4"/>
        <v>2341052.54</v>
      </c>
      <c r="W13" s="18">
        <f t="shared" si="4"/>
        <v>6165672.6100000003</v>
      </c>
      <c r="X13" s="18">
        <f t="shared" si="4"/>
        <v>1591031.9300000002</v>
      </c>
      <c r="Y13" s="18">
        <f t="shared" si="4"/>
        <v>19317836.48</v>
      </c>
      <c r="Z13" s="18">
        <f t="shared" si="4"/>
        <v>14743195.800000001</v>
      </c>
      <c r="AA13" s="13">
        <f t="shared" si="1"/>
        <v>4574640.68</v>
      </c>
    </row>
    <row r="14" spans="1:27" s="5" customFormat="1" ht="33.75" customHeight="1" x14ac:dyDescent="0.2">
      <c r="A14" s="8" t="s">
        <v>37</v>
      </c>
      <c r="B14" s="9" t="s">
        <v>38</v>
      </c>
      <c r="C14" s="10" t="s">
        <v>89</v>
      </c>
      <c r="D14" s="11" t="s">
        <v>33</v>
      </c>
      <c r="E14" s="12">
        <v>20300</v>
      </c>
      <c r="F14" s="12">
        <v>20300</v>
      </c>
      <c r="G14" s="12">
        <v>15400</v>
      </c>
      <c r="H14" s="12">
        <v>15400</v>
      </c>
      <c r="I14" s="12">
        <v>14700</v>
      </c>
      <c r="J14" s="12">
        <v>14700</v>
      </c>
      <c r="K14" s="12">
        <v>101500</v>
      </c>
      <c r="L14" s="12">
        <v>101500</v>
      </c>
      <c r="M14" s="12">
        <v>46200</v>
      </c>
      <c r="N14" s="12">
        <v>46200</v>
      </c>
      <c r="O14" s="12">
        <v>41300</v>
      </c>
      <c r="P14" s="12">
        <v>41300</v>
      </c>
      <c r="Q14" s="12">
        <v>18200</v>
      </c>
      <c r="R14" s="12">
        <v>18200</v>
      </c>
      <c r="S14" s="12">
        <v>8400</v>
      </c>
      <c r="T14" s="12">
        <v>8400</v>
      </c>
      <c r="U14" s="12">
        <v>10500</v>
      </c>
      <c r="V14" s="12">
        <v>10500</v>
      </c>
      <c r="W14" s="12">
        <v>16100</v>
      </c>
      <c r="X14" s="12">
        <v>16100</v>
      </c>
      <c r="Y14" s="12">
        <v>292600</v>
      </c>
      <c r="Z14" s="12">
        <v>292600</v>
      </c>
      <c r="AA14" s="13">
        <f t="shared" si="1"/>
        <v>0</v>
      </c>
    </row>
    <row r="15" spans="1:27" s="5" customFormat="1" ht="33.75" customHeight="1" x14ac:dyDescent="0.2">
      <c r="A15" s="8" t="s">
        <v>40</v>
      </c>
      <c r="B15" s="9" t="s">
        <v>41</v>
      </c>
      <c r="C15" s="10" t="s">
        <v>39</v>
      </c>
      <c r="D15" s="11" t="s">
        <v>33</v>
      </c>
      <c r="E15" s="12">
        <v>1534970.49</v>
      </c>
      <c r="F15" s="12">
        <v>1534970.49</v>
      </c>
      <c r="G15" s="12">
        <v>2813118.5</v>
      </c>
      <c r="H15" s="12">
        <v>2813118.5</v>
      </c>
      <c r="I15" s="12">
        <v>776398.53</v>
      </c>
      <c r="J15" s="12">
        <v>776398.53</v>
      </c>
      <c r="K15" s="12">
        <v>77766.27</v>
      </c>
      <c r="L15" s="12">
        <v>77766.27</v>
      </c>
      <c r="M15" s="12">
        <v>2221215.96</v>
      </c>
      <c r="N15" s="12">
        <v>2221215.96</v>
      </c>
      <c r="O15" s="12">
        <v>1670056.84</v>
      </c>
      <c r="P15" s="12">
        <v>1670056.84</v>
      </c>
      <c r="Q15" s="12">
        <v>826874.48</v>
      </c>
      <c r="R15" s="12">
        <v>826874.48</v>
      </c>
      <c r="S15" s="12">
        <v>624710.26</v>
      </c>
      <c r="T15" s="12">
        <v>624710.26</v>
      </c>
      <c r="U15" s="12">
        <v>2330552.54</v>
      </c>
      <c r="V15" s="12">
        <v>2330552.54</v>
      </c>
      <c r="W15" s="12">
        <v>173372.61</v>
      </c>
      <c r="X15" s="12">
        <v>173372.61</v>
      </c>
      <c r="Y15" s="12">
        <v>13049036.48</v>
      </c>
      <c r="Z15" s="12">
        <v>13049036.48</v>
      </c>
      <c r="AA15" s="13">
        <f t="shared" si="1"/>
        <v>0</v>
      </c>
    </row>
    <row r="16" spans="1:27" s="5" customFormat="1" ht="45" customHeight="1" x14ac:dyDescent="0.2">
      <c r="A16" s="8" t="s">
        <v>37</v>
      </c>
      <c r="B16" s="9" t="s">
        <v>42</v>
      </c>
      <c r="C16" s="10" t="s">
        <v>43</v>
      </c>
      <c r="D16" s="11" t="s">
        <v>33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5976200</v>
      </c>
      <c r="X16" s="12">
        <v>1401559.32</v>
      </c>
      <c r="Y16" s="12">
        <v>5976200</v>
      </c>
      <c r="Z16" s="12">
        <v>1401559.32</v>
      </c>
      <c r="AA16" s="13">
        <f t="shared" si="1"/>
        <v>4574640.68</v>
      </c>
    </row>
    <row r="17" spans="1:27" s="5" customFormat="1" ht="33.75" customHeight="1" x14ac:dyDescent="0.2">
      <c r="A17" s="8" t="s">
        <v>44</v>
      </c>
      <c r="B17" s="9">
        <v>600000000</v>
      </c>
      <c r="C17" s="10" t="s">
        <v>39</v>
      </c>
      <c r="D17" s="11" t="s">
        <v>33</v>
      </c>
      <c r="E17" s="12">
        <f>E18</f>
        <v>0</v>
      </c>
      <c r="F17" s="12">
        <f t="shared" ref="F17:Z17" si="5">F18</f>
        <v>0</v>
      </c>
      <c r="G17" s="12">
        <f t="shared" si="5"/>
        <v>0</v>
      </c>
      <c r="H17" s="12">
        <f t="shared" si="5"/>
        <v>0</v>
      </c>
      <c r="I17" s="12">
        <f t="shared" si="5"/>
        <v>300000</v>
      </c>
      <c r="J17" s="12">
        <f t="shared" si="5"/>
        <v>300000</v>
      </c>
      <c r="K17" s="12">
        <f t="shared" si="5"/>
        <v>100000</v>
      </c>
      <c r="L17" s="12">
        <f t="shared" si="5"/>
        <v>100000</v>
      </c>
      <c r="M17" s="12">
        <f t="shared" si="5"/>
        <v>0</v>
      </c>
      <c r="N17" s="12">
        <f t="shared" si="5"/>
        <v>0</v>
      </c>
      <c r="O17" s="12">
        <f t="shared" si="5"/>
        <v>200000</v>
      </c>
      <c r="P17" s="12">
        <f t="shared" si="5"/>
        <v>200000</v>
      </c>
      <c r="Q17" s="12">
        <f t="shared" si="5"/>
        <v>0</v>
      </c>
      <c r="R17" s="12">
        <f t="shared" si="5"/>
        <v>0</v>
      </c>
      <c r="S17" s="12">
        <f t="shared" si="5"/>
        <v>0</v>
      </c>
      <c r="T17" s="12">
        <f t="shared" si="5"/>
        <v>0</v>
      </c>
      <c r="U17" s="12">
        <f t="shared" si="5"/>
        <v>0</v>
      </c>
      <c r="V17" s="12">
        <f t="shared" si="5"/>
        <v>0</v>
      </c>
      <c r="W17" s="12">
        <f t="shared" si="5"/>
        <v>0</v>
      </c>
      <c r="X17" s="12">
        <f t="shared" si="5"/>
        <v>0</v>
      </c>
      <c r="Y17" s="12">
        <f t="shared" si="5"/>
        <v>600000</v>
      </c>
      <c r="Z17" s="12">
        <f t="shared" si="5"/>
        <v>600000</v>
      </c>
      <c r="AA17" s="13">
        <f t="shared" si="1"/>
        <v>0</v>
      </c>
    </row>
    <row r="18" spans="1:27" s="5" customFormat="1" ht="45" customHeight="1" x14ac:dyDescent="0.2">
      <c r="A18" s="8" t="s">
        <v>91</v>
      </c>
      <c r="B18" s="9" t="s">
        <v>45</v>
      </c>
      <c r="C18" s="10" t="s">
        <v>39</v>
      </c>
      <c r="D18" s="11" t="s">
        <v>33</v>
      </c>
      <c r="E18" s="12">
        <v>0</v>
      </c>
      <c r="F18" s="12">
        <v>0</v>
      </c>
      <c r="G18" s="12">
        <v>0</v>
      </c>
      <c r="H18" s="12">
        <v>0</v>
      </c>
      <c r="I18" s="12">
        <v>300000</v>
      </c>
      <c r="J18" s="12">
        <v>300000</v>
      </c>
      <c r="K18" s="12">
        <v>100000</v>
      </c>
      <c r="L18" s="12">
        <v>100000</v>
      </c>
      <c r="M18" s="12">
        <v>0</v>
      </c>
      <c r="N18" s="12">
        <v>0</v>
      </c>
      <c r="O18" s="12">
        <v>200000</v>
      </c>
      <c r="P18" s="12">
        <v>200000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600000</v>
      </c>
      <c r="Z18" s="12">
        <v>600000</v>
      </c>
      <c r="AA18" s="13">
        <f t="shared" si="1"/>
        <v>0</v>
      </c>
    </row>
    <row r="19" spans="1:27" s="5" customFormat="1" ht="45" customHeight="1" x14ac:dyDescent="0.2">
      <c r="A19" s="8" t="s">
        <v>28</v>
      </c>
      <c r="B19" s="9">
        <v>800000000</v>
      </c>
      <c r="C19" s="10" t="s">
        <v>19</v>
      </c>
      <c r="D19" s="11" t="s">
        <v>33</v>
      </c>
      <c r="E19" s="12">
        <f>E20</f>
        <v>0</v>
      </c>
      <c r="F19" s="12">
        <f t="shared" ref="F19:Z19" si="6">F20</f>
        <v>0</v>
      </c>
      <c r="G19" s="12">
        <f t="shared" si="6"/>
        <v>0</v>
      </c>
      <c r="H19" s="12">
        <f t="shared" si="6"/>
        <v>0</v>
      </c>
      <c r="I19" s="12">
        <f t="shared" si="6"/>
        <v>0</v>
      </c>
      <c r="J19" s="12">
        <f t="shared" si="6"/>
        <v>0</v>
      </c>
      <c r="K19" s="12">
        <f t="shared" si="6"/>
        <v>0</v>
      </c>
      <c r="L19" s="12">
        <f t="shared" si="6"/>
        <v>0</v>
      </c>
      <c r="M19" s="12">
        <f t="shared" si="6"/>
        <v>0</v>
      </c>
      <c r="N19" s="12">
        <f t="shared" si="6"/>
        <v>0</v>
      </c>
      <c r="O19" s="12">
        <f t="shared" si="6"/>
        <v>2447345.3199999998</v>
      </c>
      <c r="P19" s="12">
        <f t="shared" si="6"/>
        <v>2403165.2000000002</v>
      </c>
      <c r="Q19" s="12">
        <f t="shared" si="6"/>
        <v>0</v>
      </c>
      <c r="R19" s="12">
        <f t="shared" si="6"/>
        <v>0</v>
      </c>
      <c r="S19" s="12">
        <f t="shared" si="6"/>
        <v>0</v>
      </c>
      <c r="T19" s="12">
        <f t="shared" si="6"/>
        <v>0</v>
      </c>
      <c r="U19" s="12">
        <f t="shared" si="6"/>
        <v>0</v>
      </c>
      <c r="V19" s="12">
        <f t="shared" si="6"/>
        <v>0</v>
      </c>
      <c r="W19" s="12">
        <f t="shared" si="6"/>
        <v>1545000</v>
      </c>
      <c r="X19" s="12">
        <f t="shared" si="6"/>
        <v>893768.59</v>
      </c>
      <c r="Y19" s="12">
        <f t="shared" si="6"/>
        <v>3992345.32</v>
      </c>
      <c r="Z19" s="12">
        <f t="shared" si="6"/>
        <v>3296933.79</v>
      </c>
      <c r="AA19" s="13">
        <f t="shared" si="1"/>
        <v>695411.5299999998</v>
      </c>
    </row>
    <row r="20" spans="1:27" s="5" customFormat="1" ht="68.25" customHeight="1" x14ac:dyDescent="0.2">
      <c r="A20" s="8" t="s">
        <v>93</v>
      </c>
      <c r="B20" s="9" t="s">
        <v>92</v>
      </c>
      <c r="C20" s="10" t="s">
        <v>19</v>
      </c>
      <c r="D20" s="11" t="s">
        <v>33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2447345.3199999998</v>
      </c>
      <c r="P20" s="12">
        <v>2403165.2000000002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1545000</v>
      </c>
      <c r="X20" s="12">
        <v>893768.59</v>
      </c>
      <c r="Y20" s="12">
        <v>3992345.32</v>
      </c>
      <c r="Z20" s="12">
        <v>3296933.79</v>
      </c>
      <c r="AA20" s="13">
        <f t="shared" si="1"/>
        <v>695411.5299999998</v>
      </c>
    </row>
    <row r="21" spans="1:27" s="5" customFormat="1" ht="59.25" customHeight="1" x14ac:dyDescent="0.2">
      <c r="A21" s="8" t="s">
        <v>46</v>
      </c>
      <c r="B21" s="9">
        <v>1200000000</v>
      </c>
      <c r="C21" s="10" t="s">
        <v>19</v>
      </c>
      <c r="D21" s="11" t="s">
        <v>33</v>
      </c>
      <c r="E21" s="12">
        <f>E22+E26</f>
        <v>93681219.180000007</v>
      </c>
      <c r="F21" s="12">
        <f t="shared" ref="F21:Z21" si="7">F22+F26</f>
        <v>93681219.180000007</v>
      </c>
      <c r="G21" s="12">
        <f t="shared" si="7"/>
        <v>623235.22</v>
      </c>
      <c r="H21" s="12">
        <f t="shared" si="7"/>
        <v>623235.22</v>
      </c>
      <c r="I21" s="12">
        <f t="shared" si="7"/>
        <v>2381861.69</v>
      </c>
      <c r="J21" s="12">
        <f t="shared" si="7"/>
        <v>2381861.69</v>
      </c>
      <c r="K21" s="12">
        <f t="shared" si="7"/>
        <v>86362221.689999998</v>
      </c>
      <c r="L21" s="12">
        <f t="shared" si="7"/>
        <v>86362221.689999998</v>
      </c>
      <c r="M21" s="12">
        <f t="shared" si="7"/>
        <v>8558391.8100000005</v>
      </c>
      <c r="N21" s="12">
        <f t="shared" si="7"/>
        <v>8558391.8100000005</v>
      </c>
      <c r="O21" s="12">
        <f t="shared" si="7"/>
        <v>478868.7</v>
      </c>
      <c r="P21" s="12">
        <f t="shared" si="7"/>
        <v>478868.7</v>
      </c>
      <c r="Q21" s="12">
        <f t="shared" si="7"/>
        <v>1396088.59</v>
      </c>
      <c r="R21" s="12">
        <f t="shared" si="7"/>
        <v>1396088.59</v>
      </c>
      <c r="S21" s="12">
        <f t="shared" si="7"/>
        <v>7945893.2199999997</v>
      </c>
      <c r="T21" s="12">
        <f t="shared" si="7"/>
        <v>7945893.1799999997</v>
      </c>
      <c r="U21" s="12">
        <f t="shared" si="7"/>
        <v>39085250.219999999</v>
      </c>
      <c r="V21" s="12">
        <f t="shared" si="7"/>
        <v>39085250.219999999</v>
      </c>
      <c r="W21" s="12">
        <f t="shared" si="7"/>
        <v>0</v>
      </c>
      <c r="X21" s="12">
        <f t="shared" si="7"/>
        <v>0</v>
      </c>
      <c r="Y21" s="12">
        <f t="shared" si="7"/>
        <v>240513030.31999999</v>
      </c>
      <c r="Z21" s="12">
        <f t="shared" si="7"/>
        <v>240513030.28</v>
      </c>
      <c r="AA21" s="13">
        <f t="shared" si="1"/>
        <v>3.9999991655349731E-2</v>
      </c>
    </row>
    <row r="22" spans="1:27" s="5" customFormat="1" ht="54.75" customHeight="1" x14ac:dyDescent="0.2">
      <c r="A22" s="14" t="s">
        <v>48</v>
      </c>
      <c r="B22" s="15">
        <v>1210000000</v>
      </c>
      <c r="C22" s="16" t="s">
        <v>19</v>
      </c>
      <c r="D22" s="17" t="s">
        <v>33</v>
      </c>
      <c r="E22" s="18">
        <f>E23+E24+E25</f>
        <v>93662442.820000008</v>
      </c>
      <c r="F22" s="18">
        <f t="shared" ref="F22:Z22" si="8">F23+F24+F25</f>
        <v>93662442.820000008</v>
      </c>
      <c r="G22" s="18">
        <f t="shared" si="8"/>
        <v>471583.5</v>
      </c>
      <c r="H22" s="18">
        <f t="shared" si="8"/>
        <v>471583.5</v>
      </c>
      <c r="I22" s="18">
        <f t="shared" si="8"/>
        <v>2381861.69</v>
      </c>
      <c r="J22" s="18">
        <f t="shared" si="8"/>
        <v>2381861.69</v>
      </c>
      <c r="K22" s="18">
        <f t="shared" si="8"/>
        <v>86362221.689999998</v>
      </c>
      <c r="L22" s="18">
        <f t="shared" si="8"/>
        <v>86362221.689999998</v>
      </c>
      <c r="M22" s="18">
        <f t="shared" si="8"/>
        <v>6615684.6699999999</v>
      </c>
      <c r="N22" s="18">
        <f t="shared" si="8"/>
        <v>6615684.6699999999</v>
      </c>
      <c r="O22" s="18">
        <f t="shared" si="8"/>
        <v>478868.7</v>
      </c>
      <c r="P22" s="18">
        <f t="shared" si="8"/>
        <v>478868.7</v>
      </c>
      <c r="Q22" s="18">
        <f t="shared" si="8"/>
        <v>1396088.59</v>
      </c>
      <c r="R22" s="18">
        <f t="shared" si="8"/>
        <v>1396088.59</v>
      </c>
      <c r="S22" s="18">
        <f t="shared" si="8"/>
        <v>617469.57999999996</v>
      </c>
      <c r="T22" s="18">
        <f t="shared" si="8"/>
        <v>617469.57999999996</v>
      </c>
      <c r="U22" s="18">
        <f t="shared" si="8"/>
        <v>39085250.219999999</v>
      </c>
      <c r="V22" s="18">
        <f t="shared" si="8"/>
        <v>39085250.219999999</v>
      </c>
      <c r="W22" s="18">
        <f t="shared" si="8"/>
        <v>0</v>
      </c>
      <c r="X22" s="18">
        <f t="shared" si="8"/>
        <v>0</v>
      </c>
      <c r="Y22" s="18">
        <f t="shared" si="8"/>
        <v>231071471.46000001</v>
      </c>
      <c r="Z22" s="18">
        <f t="shared" si="8"/>
        <v>231071471.46000001</v>
      </c>
      <c r="AA22" s="13">
        <f t="shared" si="1"/>
        <v>0</v>
      </c>
    </row>
    <row r="23" spans="1:27" s="5" customFormat="1" ht="45" customHeight="1" x14ac:dyDescent="0.2">
      <c r="A23" s="8" t="s">
        <v>49</v>
      </c>
      <c r="B23" s="9" t="s">
        <v>50</v>
      </c>
      <c r="C23" s="10" t="s">
        <v>19</v>
      </c>
      <c r="D23" s="11" t="s">
        <v>33</v>
      </c>
      <c r="E23" s="12">
        <v>31837924.510000002</v>
      </c>
      <c r="F23" s="12">
        <v>31837924.510000002</v>
      </c>
      <c r="G23" s="12">
        <v>471583.5</v>
      </c>
      <c r="H23" s="12">
        <v>471583.5</v>
      </c>
      <c r="I23" s="12">
        <v>955013.8</v>
      </c>
      <c r="J23" s="12">
        <v>955013.8</v>
      </c>
      <c r="K23" s="12">
        <v>79001740</v>
      </c>
      <c r="L23" s="12">
        <v>79001740</v>
      </c>
      <c r="M23" s="12">
        <v>6615684.6699999999</v>
      </c>
      <c r="N23" s="12">
        <v>6615684.6699999999</v>
      </c>
      <c r="O23" s="12">
        <v>478868.7</v>
      </c>
      <c r="P23" s="12">
        <v>478868.7</v>
      </c>
      <c r="Q23" s="12">
        <v>0</v>
      </c>
      <c r="R23" s="12">
        <v>0</v>
      </c>
      <c r="S23" s="12">
        <v>544317.47</v>
      </c>
      <c r="T23" s="12">
        <v>544317.47</v>
      </c>
      <c r="U23" s="12">
        <v>39085250.219999999</v>
      </c>
      <c r="V23" s="12">
        <v>39085250.219999999</v>
      </c>
      <c r="W23" s="12">
        <v>0</v>
      </c>
      <c r="X23" s="12">
        <v>0</v>
      </c>
      <c r="Y23" s="12">
        <v>158990382.87</v>
      </c>
      <c r="Z23" s="12">
        <v>158990382.87</v>
      </c>
      <c r="AA23" s="13">
        <f t="shared" si="1"/>
        <v>0</v>
      </c>
    </row>
    <row r="24" spans="1:27" s="5" customFormat="1" ht="123.75" x14ac:dyDescent="0.2">
      <c r="A24" s="8" t="s">
        <v>95</v>
      </c>
      <c r="B24" s="9" t="s">
        <v>51</v>
      </c>
      <c r="C24" s="10" t="s">
        <v>27</v>
      </c>
      <c r="D24" s="11" t="s">
        <v>33</v>
      </c>
      <c r="E24" s="12">
        <v>61824518.310000002</v>
      </c>
      <c r="F24" s="12">
        <v>61824518.310000002</v>
      </c>
      <c r="G24" s="12">
        <v>0</v>
      </c>
      <c r="H24" s="12">
        <v>0</v>
      </c>
      <c r="I24" s="12">
        <v>1426847.89</v>
      </c>
      <c r="J24" s="12">
        <v>1426847.89</v>
      </c>
      <c r="K24" s="12">
        <v>7360481.6900000004</v>
      </c>
      <c r="L24" s="12">
        <v>7360481.6900000004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73152.11</v>
      </c>
      <c r="T24" s="12">
        <v>73152.11</v>
      </c>
      <c r="U24" s="12">
        <v>0</v>
      </c>
      <c r="V24" s="12">
        <v>0</v>
      </c>
      <c r="W24" s="12">
        <v>0</v>
      </c>
      <c r="X24" s="12">
        <v>0</v>
      </c>
      <c r="Y24" s="12">
        <v>70685000</v>
      </c>
      <c r="Z24" s="12">
        <v>70685000</v>
      </c>
      <c r="AA24" s="13">
        <f t="shared" si="1"/>
        <v>0</v>
      </c>
    </row>
    <row r="25" spans="1:27" s="5" customFormat="1" ht="33.75" x14ac:dyDescent="0.2">
      <c r="A25" s="8" t="s">
        <v>49</v>
      </c>
      <c r="B25" s="9" t="s">
        <v>94</v>
      </c>
      <c r="C25" s="10" t="s">
        <v>96</v>
      </c>
      <c r="D25" s="11" t="s">
        <v>33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1396088.59</v>
      </c>
      <c r="R25" s="12">
        <v>1396088.59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1396088.59</v>
      </c>
      <c r="Z25" s="12">
        <v>1396088.59</v>
      </c>
      <c r="AA25" s="13">
        <f t="shared" si="1"/>
        <v>0</v>
      </c>
    </row>
    <row r="26" spans="1:27" s="5" customFormat="1" ht="45" x14ac:dyDescent="0.2">
      <c r="A26" s="14" t="s">
        <v>52</v>
      </c>
      <c r="B26" s="15">
        <v>1220000000</v>
      </c>
      <c r="C26" s="16" t="s">
        <v>19</v>
      </c>
      <c r="D26" s="17" t="s">
        <v>33</v>
      </c>
      <c r="E26" s="18">
        <f>E27+E28</f>
        <v>18776.36</v>
      </c>
      <c r="F26" s="18">
        <f t="shared" ref="F26:Z26" si="9">F27+F28</f>
        <v>18776.36</v>
      </c>
      <c r="G26" s="18">
        <f t="shared" si="9"/>
        <v>151651.72</v>
      </c>
      <c r="H26" s="18">
        <f t="shared" si="9"/>
        <v>151651.72</v>
      </c>
      <c r="I26" s="18">
        <f t="shared" si="9"/>
        <v>0</v>
      </c>
      <c r="J26" s="18">
        <f t="shared" si="9"/>
        <v>0</v>
      </c>
      <c r="K26" s="18">
        <f t="shared" si="9"/>
        <v>0</v>
      </c>
      <c r="L26" s="18">
        <f t="shared" si="9"/>
        <v>0</v>
      </c>
      <c r="M26" s="18">
        <f t="shared" si="9"/>
        <v>1942707.14</v>
      </c>
      <c r="N26" s="18">
        <f t="shared" si="9"/>
        <v>1942707.14</v>
      </c>
      <c r="O26" s="18">
        <f t="shared" si="9"/>
        <v>0</v>
      </c>
      <c r="P26" s="18">
        <f t="shared" si="9"/>
        <v>0</v>
      </c>
      <c r="Q26" s="18">
        <f t="shared" si="9"/>
        <v>0</v>
      </c>
      <c r="R26" s="18">
        <f t="shared" si="9"/>
        <v>0</v>
      </c>
      <c r="S26" s="18">
        <f t="shared" si="9"/>
        <v>7328423.6399999997</v>
      </c>
      <c r="T26" s="18">
        <f t="shared" si="9"/>
        <v>7328423.5999999996</v>
      </c>
      <c r="U26" s="18">
        <f t="shared" si="9"/>
        <v>0</v>
      </c>
      <c r="V26" s="18">
        <f t="shared" si="9"/>
        <v>0</v>
      </c>
      <c r="W26" s="18">
        <f t="shared" si="9"/>
        <v>0</v>
      </c>
      <c r="X26" s="18">
        <f t="shared" si="9"/>
        <v>0</v>
      </c>
      <c r="Y26" s="18">
        <f t="shared" si="9"/>
        <v>9441558.8599999994</v>
      </c>
      <c r="Z26" s="18">
        <f t="shared" si="9"/>
        <v>9441558.8200000003</v>
      </c>
      <c r="AA26" s="13">
        <f t="shared" si="1"/>
        <v>3.9999999105930328E-2</v>
      </c>
    </row>
    <row r="27" spans="1:27" s="5" customFormat="1" ht="112.5" x14ac:dyDescent="0.2">
      <c r="A27" s="8" t="s">
        <v>97</v>
      </c>
      <c r="B27" s="9" t="s">
        <v>53</v>
      </c>
      <c r="C27" s="10" t="s">
        <v>27</v>
      </c>
      <c r="D27" s="11" t="s">
        <v>33</v>
      </c>
      <c r="E27" s="12">
        <v>18776.36</v>
      </c>
      <c r="F27" s="12">
        <v>18776.36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7328423.6399999997</v>
      </c>
      <c r="T27" s="12">
        <v>7328423.5999999996</v>
      </c>
      <c r="U27" s="12">
        <v>0</v>
      </c>
      <c r="V27" s="12">
        <v>0</v>
      </c>
      <c r="W27" s="12">
        <v>0</v>
      </c>
      <c r="X27" s="12">
        <v>0</v>
      </c>
      <c r="Y27" s="12">
        <v>7347200</v>
      </c>
      <c r="Z27" s="12">
        <v>7347199.96</v>
      </c>
      <c r="AA27" s="13">
        <f t="shared" si="1"/>
        <v>4.0000000037252903E-2</v>
      </c>
    </row>
    <row r="28" spans="1:27" s="5" customFormat="1" ht="33.75" x14ac:dyDescent="0.2">
      <c r="A28" s="8" t="s">
        <v>49</v>
      </c>
      <c r="B28" s="9" t="s">
        <v>47</v>
      </c>
      <c r="C28" s="10" t="s">
        <v>39</v>
      </c>
      <c r="D28" s="11" t="s">
        <v>33</v>
      </c>
      <c r="E28" s="12">
        <v>0</v>
      </c>
      <c r="F28" s="12">
        <v>0</v>
      </c>
      <c r="G28" s="12">
        <v>151651.72</v>
      </c>
      <c r="H28" s="12">
        <v>151651.72</v>
      </c>
      <c r="I28" s="12">
        <v>0</v>
      </c>
      <c r="J28" s="12">
        <v>0</v>
      </c>
      <c r="K28" s="12">
        <v>0</v>
      </c>
      <c r="L28" s="12">
        <v>0</v>
      </c>
      <c r="M28" s="12">
        <v>1942707.14</v>
      </c>
      <c r="N28" s="12">
        <v>1942707.14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2094358.86</v>
      </c>
      <c r="Z28" s="12">
        <v>2094358.86</v>
      </c>
      <c r="AA28" s="13">
        <f t="shared" si="1"/>
        <v>0</v>
      </c>
    </row>
    <row r="29" spans="1:27" s="5" customFormat="1" ht="45" x14ac:dyDescent="0.2">
      <c r="A29" s="8" t="s">
        <v>54</v>
      </c>
      <c r="B29" s="9">
        <v>1300000000</v>
      </c>
      <c r="C29" s="10" t="s">
        <v>27</v>
      </c>
      <c r="D29" s="11" t="s">
        <v>33</v>
      </c>
      <c r="E29" s="12">
        <f>E30</f>
        <v>24070</v>
      </c>
      <c r="F29" s="12">
        <f t="shared" ref="F29:Z29" si="10">F30</f>
        <v>24070</v>
      </c>
      <c r="G29" s="12">
        <f t="shared" si="10"/>
        <v>17750</v>
      </c>
      <c r="H29" s="12">
        <f t="shared" si="10"/>
        <v>17750</v>
      </c>
      <c r="I29" s="12">
        <f t="shared" si="10"/>
        <v>20870</v>
      </c>
      <c r="J29" s="12">
        <f t="shared" si="10"/>
        <v>20870</v>
      </c>
      <c r="K29" s="12">
        <f t="shared" si="10"/>
        <v>17750</v>
      </c>
      <c r="L29" s="12">
        <f t="shared" si="10"/>
        <v>17750</v>
      </c>
      <c r="M29" s="12">
        <f t="shared" si="10"/>
        <v>20950</v>
      </c>
      <c r="N29" s="12">
        <f t="shared" si="10"/>
        <v>20950</v>
      </c>
      <c r="O29" s="12">
        <f t="shared" si="10"/>
        <v>20870</v>
      </c>
      <c r="P29" s="12">
        <f t="shared" si="10"/>
        <v>20870</v>
      </c>
      <c r="Q29" s="12">
        <f t="shared" si="10"/>
        <v>10030</v>
      </c>
      <c r="R29" s="12">
        <f t="shared" si="10"/>
        <v>10030</v>
      </c>
      <c r="S29" s="12">
        <f t="shared" si="10"/>
        <v>0</v>
      </c>
      <c r="T29" s="12">
        <f t="shared" si="10"/>
        <v>0</v>
      </c>
      <c r="U29" s="12">
        <f t="shared" si="10"/>
        <v>44860</v>
      </c>
      <c r="V29" s="12">
        <f t="shared" si="10"/>
        <v>44860</v>
      </c>
      <c r="W29" s="12">
        <f t="shared" si="10"/>
        <v>32150</v>
      </c>
      <c r="X29" s="12">
        <f t="shared" si="10"/>
        <v>32150</v>
      </c>
      <c r="Y29" s="12">
        <f t="shared" si="10"/>
        <v>209300</v>
      </c>
      <c r="Z29" s="12">
        <f t="shared" si="10"/>
        <v>209300</v>
      </c>
      <c r="AA29" s="13">
        <f t="shared" si="1"/>
        <v>0</v>
      </c>
    </row>
    <row r="30" spans="1:27" s="5" customFormat="1" ht="33.75" x14ac:dyDescent="0.2">
      <c r="A30" s="8" t="s">
        <v>98</v>
      </c>
      <c r="B30" s="9" t="s">
        <v>55</v>
      </c>
      <c r="C30" s="10" t="s">
        <v>27</v>
      </c>
      <c r="D30" s="11" t="s">
        <v>33</v>
      </c>
      <c r="E30" s="12">
        <v>24070</v>
      </c>
      <c r="F30" s="12">
        <v>24070</v>
      </c>
      <c r="G30" s="12">
        <v>17750</v>
      </c>
      <c r="H30" s="12">
        <v>17750</v>
      </c>
      <c r="I30" s="12">
        <v>20870</v>
      </c>
      <c r="J30" s="12">
        <v>20870</v>
      </c>
      <c r="K30" s="12">
        <v>17750</v>
      </c>
      <c r="L30" s="12">
        <v>17750</v>
      </c>
      <c r="M30" s="12">
        <v>20950</v>
      </c>
      <c r="N30" s="12">
        <v>20950</v>
      </c>
      <c r="O30" s="12">
        <v>20870</v>
      </c>
      <c r="P30" s="12">
        <v>20870</v>
      </c>
      <c r="Q30" s="12">
        <v>10030</v>
      </c>
      <c r="R30" s="12">
        <v>10030</v>
      </c>
      <c r="S30" s="12">
        <v>0</v>
      </c>
      <c r="T30" s="12">
        <v>0</v>
      </c>
      <c r="U30" s="12">
        <v>44860</v>
      </c>
      <c r="V30" s="12">
        <v>44860</v>
      </c>
      <c r="W30" s="12">
        <v>32150</v>
      </c>
      <c r="X30" s="12">
        <v>32150</v>
      </c>
      <c r="Y30" s="12">
        <v>209300</v>
      </c>
      <c r="Z30" s="12">
        <v>209300</v>
      </c>
      <c r="AA30" s="13">
        <f t="shared" si="1"/>
        <v>0</v>
      </c>
    </row>
    <row r="31" spans="1:27" s="5" customFormat="1" ht="33.75" x14ac:dyDescent="0.2">
      <c r="A31" s="8" t="s">
        <v>56</v>
      </c>
      <c r="B31" s="9">
        <v>1500000000</v>
      </c>
      <c r="C31" s="10" t="s">
        <v>19</v>
      </c>
      <c r="D31" s="11" t="s">
        <v>33</v>
      </c>
      <c r="E31" s="12">
        <f>E32+E33</f>
        <v>2868098.72</v>
      </c>
      <c r="F31" s="12">
        <f t="shared" ref="F31:Z31" si="11">F32+F33</f>
        <v>2868098.72</v>
      </c>
      <c r="G31" s="12">
        <f t="shared" si="11"/>
        <v>578970</v>
      </c>
      <c r="H31" s="12">
        <f t="shared" si="11"/>
        <v>578970</v>
      </c>
      <c r="I31" s="12">
        <f t="shared" si="11"/>
        <v>0</v>
      </c>
      <c r="J31" s="12">
        <f t="shared" si="11"/>
        <v>0</v>
      </c>
      <c r="K31" s="12">
        <f t="shared" si="11"/>
        <v>17250734.109999999</v>
      </c>
      <c r="L31" s="12">
        <f t="shared" si="11"/>
        <v>17250734.109999999</v>
      </c>
      <c r="M31" s="12">
        <f t="shared" si="11"/>
        <v>1441344.24</v>
      </c>
      <c r="N31" s="12">
        <f t="shared" si="11"/>
        <v>1441344.24</v>
      </c>
      <c r="O31" s="12">
        <f t="shared" si="11"/>
        <v>2679332.89</v>
      </c>
      <c r="P31" s="12">
        <f t="shared" si="11"/>
        <v>2679332.89</v>
      </c>
      <c r="Q31" s="12">
        <f t="shared" si="11"/>
        <v>2638009.5499999998</v>
      </c>
      <c r="R31" s="12">
        <f t="shared" si="11"/>
        <v>2638009.5499999998</v>
      </c>
      <c r="S31" s="12">
        <f t="shared" si="11"/>
        <v>0</v>
      </c>
      <c r="T31" s="12">
        <f t="shared" si="11"/>
        <v>0</v>
      </c>
      <c r="U31" s="12">
        <f t="shared" si="11"/>
        <v>0</v>
      </c>
      <c r="V31" s="12">
        <f t="shared" si="11"/>
        <v>0</v>
      </c>
      <c r="W31" s="12">
        <f t="shared" si="11"/>
        <v>326214</v>
      </c>
      <c r="X31" s="12">
        <f t="shared" si="11"/>
        <v>326214</v>
      </c>
      <c r="Y31" s="12">
        <f t="shared" si="11"/>
        <v>27782703.509999998</v>
      </c>
      <c r="Z31" s="12">
        <f t="shared" si="11"/>
        <v>27782703.509999998</v>
      </c>
      <c r="AA31" s="13">
        <f t="shared" si="1"/>
        <v>0</v>
      </c>
    </row>
    <row r="32" spans="1:27" s="5" customFormat="1" ht="45" x14ac:dyDescent="0.2">
      <c r="A32" s="8" t="s">
        <v>99</v>
      </c>
      <c r="B32" s="9" t="s">
        <v>100</v>
      </c>
      <c r="C32" s="10" t="s">
        <v>101</v>
      </c>
      <c r="D32" s="11" t="s">
        <v>33</v>
      </c>
      <c r="E32" s="12">
        <v>0</v>
      </c>
      <c r="F32" s="12">
        <v>0</v>
      </c>
      <c r="G32" s="12">
        <v>578970</v>
      </c>
      <c r="H32" s="12">
        <v>578970</v>
      </c>
      <c r="I32" s="12">
        <v>0</v>
      </c>
      <c r="J32" s="12">
        <v>0</v>
      </c>
      <c r="K32" s="12">
        <v>591656.18000000005</v>
      </c>
      <c r="L32" s="12">
        <v>591656.18000000005</v>
      </c>
      <c r="M32" s="12">
        <v>1441344.24</v>
      </c>
      <c r="N32" s="12">
        <v>1441344.24</v>
      </c>
      <c r="O32" s="12">
        <v>2679332.89</v>
      </c>
      <c r="P32" s="12">
        <v>2679332.89</v>
      </c>
      <c r="Q32" s="12">
        <v>1295962.9099999999</v>
      </c>
      <c r="R32" s="12">
        <v>1295962.9099999999</v>
      </c>
      <c r="S32" s="12">
        <v>0</v>
      </c>
      <c r="T32" s="12">
        <v>0</v>
      </c>
      <c r="U32" s="12">
        <v>0</v>
      </c>
      <c r="V32" s="12">
        <v>0</v>
      </c>
      <c r="W32" s="12">
        <v>326214</v>
      </c>
      <c r="X32" s="12">
        <v>326214</v>
      </c>
      <c r="Y32" s="12">
        <v>6913480.2199999997</v>
      </c>
      <c r="Z32" s="12">
        <v>6913480.2199999997</v>
      </c>
      <c r="AA32" s="13">
        <f t="shared" si="1"/>
        <v>0</v>
      </c>
    </row>
    <row r="33" spans="1:27" s="5" customFormat="1" ht="123.75" x14ac:dyDescent="0.2">
      <c r="A33" s="8" t="s">
        <v>95</v>
      </c>
      <c r="B33" s="9" t="s">
        <v>57</v>
      </c>
      <c r="C33" s="10" t="s">
        <v>27</v>
      </c>
      <c r="D33" s="11" t="s">
        <v>33</v>
      </c>
      <c r="E33" s="12">
        <v>2868098.72</v>
      </c>
      <c r="F33" s="12">
        <v>2868098.72</v>
      </c>
      <c r="G33" s="12">
        <v>0</v>
      </c>
      <c r="H33" s="12">
        <v>0</v>
      </c>
      <c r="I33" s="12">
        <v>0</v>
      </c>
      <c r="J33" s="12">
        <v>0</v>
      </c>
      <c r="K33" s="12">
        <v>16659077.93</v>
      </c>
      <c r="L33" s="12">
        <v>16659077.93</v>
      </c>
      <c r="M33" s="12">
        <v>0</v>
      </c>
      <c r="N33" s="12">
        <v>0</v>
      </c>
      <c r="O33" s="12">
        <v>0</v>
      </c>
      <c r="P33" s="12">
        <v>0</v>
      </c>
      <c r="Q33" s="12">
        <v>1342046.6399999999</v>
      </c>
      <c r="R33" s="12">
        <v>1342046.6399999999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20869223.289999999</v>
      </c>
      <c r="Z33" s="12">
        <v>20869223.289999999</v>
      </c>
      <c r="AA33" s="13">
        <f t="shared" si="1"/>
        <v>0</v>
      </c>
    </row>
    <row r="34" spans="1:27" s="5" customFormat="1" ht="33.75" x14ac:dyDescent="0.2">
      <c r="A34" s="8" t="s">
        <v>58</v>
      </c>
      <c r="B34" s="9">
        <v>1600000000</v>
      </c>
      <c r="C34" s="10" t="s">
        <v>27</v>
      </c>
      <c r="D34" s="11" t="s">
        <v>33</v>
      </c>
      <c r="E34" s="12">
        <f>E35</f>
        <v>1202807.79</v>
      </c>
      <c r="F34" s="12">
        <f t="shared" ref="F34:Z34" si="12">F35</f>
        <v>1202807.79</v>
      </c>
      <c r="G34" s="12">
        <f t="shared" si="12"/>
        <v>423161.9</v>
      </c>
      <c r="H34" s="12">
        <f t="shared" si="12"/>
        <v>423161.9</v>
      </c>
      <c r="I34" s="12">
        <f t="shared" si="12"/>
        <v>445380.51</v>
      </c>
      <c r="J34" s="12">
        <f t="shared" si="12"/>
        <v>445380.51</v>
      </c>
      <c r="K34" s="12">
        <f t="shared" si="12"/>
        <v>2394451.96</v>
      </c>
      <c r="L34" s="12">
        <f t="shared" si="12"/>
        <v>2394451.96</v>
      </c>
      <c r="M34" s="12">
        <f t="shared" si="12"/>
        <v>2289507.6800000002</v>
      </c>
      <c r="N34" s="12">
        <f t="shared" si="12"/>
        <v>2289507.6800000002</v>
      </c>
      <c r="O34" s="12">
        <f t="shared" si="12"/>
        <v>1539636.88</v>
      </c>
      <c r="P34" s="12">
        <f t="shared" si="12"/>
        <v>1436247.01</v>
      </c>
      <c r="Q34" s="12">
        <f t="shared" si="12"/>
        <v>1101446</v>
      </c>
      <c r="R34" s="12">
        <f t="shared" si="12"/>
        <v>1101446</v>
      </c>
      <c r="S34" s="12">
        <f t="shared" si="12"/>
        <v>0</v>
      </c>
      <c r="T34" s="12">
        <f t="shared" si="12"/>
        <v>0</v>
      </c>
      <c r="U34" s="12">
        <f t="shared" si="12"/>
        <v>234723.92</v>
      </c>
      <c r="V34" s="12">
        <f t="shared" si="12"/>
        <v>234723.92</v>
      </c>
      <c r="W34" s="12">
        <f t="shared" si="12"/>
        <v>90843.58</v>
      </c>
      <c r="X34" s="12">
        <f t="shared" si="12"/>
        <v>90843.58</v>
      </c>
      <c r="Y34" s="12">
        <f t="shared" si="12"/>
        <v>9721960.2200000007</v>
      </c>
      <c r="Z34" s="12">
        <f t="shared" si="12"/>
        <v>9618570.3499999996</v>
      </c>
      <c r="AA34" s="13">
        <f t="shared" si="1"/>
        <v>103389.87000000104</v>
      </c>
    </row>
    <row r="35" spans="1:27" s="5" customFormat="1" ht="57" customHeight="1" x14ac:dyDescent="0.2">
      <c r="A35" s="14" t="s">
        <v>102</v>
      </c>
      <c r="B35" s="15">
        <v>1610000000</v>
      </c>
      <c r="C35" s="16" t="s">
        <v>27</v>
      </c>
      <c r="D35" s="17" t="s">
        <v>33</v>
      </c>
      <c r="E35" s="18">
        <f>E36</f>
        <v>1202807.79</v>
      </c>
      <c r="F35" s="18">
        <f t="shared" ref="F35:Z35" si="13">F36</f>
        <v>1202807.79</v>
      </c>
      <c r="G35" s="18">
        <f t="shared" si="13"/>
        <v>423161.9</v>
      </c>
      <c r="H35" s="18">
        <f t="shared" si="13"/>
        <v>423161.9</v>
      </c>
      <c r="I35" s="18">
        <f t="shared" si="13"/>
        <v>445380.51</v>
      </c>
      <c r="J35" s="18">
        <f t="shared" si="13"/>
        <v>445380.51</v>
      </c>
      <c r="K35" s="18">
        <f t="shared" si="13"/>
        <v>2394451.96</v>
      </c>
      <c r="L35" s="18">
        <f t="shared" si="13"/>
        <v>2394451.96</v>
      </c>
      <c r="M35" s="18">
        <f t="shared" si="13"/>
        <v>2289507.6800000002</v>
      </c>
      <c r="N35" s="18">
        <f t="shared" si="13"/>
        <v>2289507.6800000002</v>
      </c>
      <c r="O35" s="18">
        <f t="shared" si="13"/>
        <v>1539636.88</v>
      </c>
      <c r="P35" s="18">
        <f t="shared" si="13"/>
        <v>1436247.01</v>
      </c>
      <c r="Q35" s="18">
        <f t="shared" si="13"/>
        <v>1101446</v>
      </c>
      <c r="R35" s="18">
        <f t="shared" si="13"/>
        <v>1101446</v>
      </c>
      <c r="S35" s="18">
        <f t="shared" si="13"/>
        <v>0</v>
      </c>
      <c r="T35" s="18">
        <f t="shared" si="13"/>
        <v>0</v>
      </c>
      <c r="U35" s="18">
        <f t="shared" si="13"/>
        <v>234723.92</v>
      </c>
      <c r="V35" s="18">
        <f t="shared" si="13"/>
        <v>234723.92</v>
      </c>
      <c r="W35" s="18">
        <f t="shared" si="13"/>
        <v>90843.58</v>
      </c>
      <c r="X35" s="18">
        <f t="shared" si="13"/>
        <v>90843.58</v>
      </c>
      <c r="Y35" s="18">
        <f t="shared" si="13"/>
        <v>9721960.2200000007</v>
      </c>
      <c r="Z35" s="18">
        <f t="shared" si="13"/>
        <v>9618570.3499999996</v>
      </c>
      <c r="AA35" s="13">
        <f t="shared" si="1"/>
        <v>103389.87000000104</v>
      </c>
    </row>
    <row r="36" spans="1:27" s="5" customFormat="1" ht="46.5" customHeight="1" x14ac:dyDescent="0.2">
      <c r="A36" s="8" t="s">
        <v>90</v>
      </c>
      <c r="B36" s="9" t="s">
        <v>59</v>
      </c>
      <c r="C36" s="10" t="s">
        <v>27</v>
      </c>
      <c r="D36" s="11" t="s">
        <v>33</v>
      </c>
      <c r="E36" s="12">
        <v>1202807.79</v>
      </c>
      <c r="F36" s="12">
        <v>1202807.79</v>
      </c>
      <c r="G36" s="12">
        <v>423161.9</v>
      </c>
      <c r="H36" s="12">
        <v>423161.9</v>
      </c>
      <c r="I36" s="12">
        <v>445380.51</v>
      </c>
      <c r="J36" s="12">
        <v>445380.51</v>
      </c>
      <c r="K36" s="12">
        <v>2394451.96</v>
      </c>
      <c r="L36" s="12">
        <v>2394451.96</v>
      </c>
      <c r="M36" s="12">
        <v>2289507.6800000002</v>
      </c>
      <c r="N36" s="12">
        <v>2289507.6800000002</v>
      </c>
      <c r="O36" s="12">
        <v>1539636.88</v>
      </c>
      <c r="P36" s="12">
        <v>1436247.01</v>
      </c>
      <c r="Q36" s="12">
        <v>1101446</v>
      </c>
      <c r="R36" s="12">
        <v>1101446</v>
      </c>
      <c r="S36" s="12">
        <v>0</v>
      </c>
      <c r="T36" s="12">
        <v>0</v>
      </c>
      <c r="U36" s="12">
        <v>234723.92</v>
      </c>
      <c r="V36" s="12">
        <v>234723.92</v>
      </c>
      <c r="W36" s="12">
        <v>90843.58</v>
      </c>
      <c r="X36" s="12">
        <v>90843.58</v>
      </c>
      <c r="Y36" s="12">
        <v>9721960.2200000007</v>
      </c>
      <c r="Z36" s="12">
        <v>9618570.3499999996</v>
      </c>
      <c r="AA36" s="13">
        <f t="shared" si="1"/>
        <v>103389.87000000104</v>
      </c>
    </row>
    <row r="37" spans="1:27" s="5" customFormat="1" ht="33.75" x14ac:dyDescent="0.2">
      <c r="A37" s="8" t="s">
        <v>60</v>
      </c>
      <c r="B37" s="9">
        <v>1800000000</v>
      </c>
      <c r="C37" s="10" t="s">
        <v>19</v>
      </c>
      <c r="D37" s="11" t="s">
        <v>33</v>
      </c>
      <c r="E37" s="12">
        <f>E38</f>
        <v>16295700</v>
      </c>
      <c r="F37" s="12">
        <f t="shared" ref="F37:Z37" si="14">F38</f>
        <v>16295700</v>
      </c>
      <c r="G37" s="12">
        <f t="shared" si="14"/>
        <v>21621210</v>
      </c>
      <c r="H37" s="12">
        <f t="shared" si="14"/>
        <v>21621210</v>
      </c>
      <c r="I37" s="12">
        <f t="shared" si="14"/>
        <v>9242108.2200000007</v>
      </c>
      <c r="J37" s="12">
        <f t="shared" si="14"/>
        <v>9242108.2200000007</v>
      </c>
      <c r="K37" s="12">
        <f t="shared" si="14"/>
        <v>194456852.23000002</v>
      </c>
      <c r="L37" s="12">
        <f t="shared" si="14"/>
        <v>194456832.12</v>
      </c>
      <c r="M37" s="12">
        <f t="shared" si="14"/>
        <v>25093280</v>
      </c>
      <c r="N37" s="12">
        <f t="shared" si="14"/>
        <v>25093280</v>
      </c>
      <c r="O37" s="12">
        <f t="shared" si="14"/>
        <v>16801500</v>
      </c>
      <c r="P37" s="12">
        <f t="shared" si="14"/>
        <v>16801500</v>
      </c>
      <c r="Q37" s="12">
        <f t="shared" si="14"/>
        <v>43534436.219999999</v>
      </c>
      <c r="R37" s="12">
        <f t="shared" si="14"/>
        <v>43534436.219999999</v>
      </c>
      <c r="S37" s="12">
        <f t="shared" si="14"/>
        <v>1178167.72</v>
      </c>
      <c r="T37" s="12">
        <f t="shared" si="14"/>
        <v>1178167.72</v>
      </c>
      <c r="U37" s="12">
        <f t="shared" si="14"/>
        <v>15118100</v>
      </c>
      <c r="V37" s="12">
        <f t="shared" si="14"/>
        <v>15118100</v>
      </c>
      <c r="W37" s="12">
        <f t="shared" si="14"/>
        <v>26930100</v>
      </c>
      <c r="X37" s="12">
        <f t="shared" si="14"/>
        <v>26930100</v>
      </c>
      <c r="Y37" s="12">
        <f t="shared" si="14"/>
        <v>370271454.39000005</v>
      </c>
      <c r="Z37" s="12">
        <f t="shared" si="14"/>
        <v>370271434.28000003</v>
      </c>
      <c r="AA37" s="13">
        <f t="shared" si="1"/>
        <v>20.110000014305115</v>
      </c>
    </row>
    <row r="38" spans="1:27" s="5" customFormat="1" ht="33.75" x14ac:dyDescent="0.2">
      <c r="A38" s="14" t="s">
        <v>61</v>
      </c>
      <c r="B38" s="15">
        <v>1810000000</v>
      </c>
      <c r="C38" s="16" t="s">
        <v>19</v>
      </c>
      <c r="D38" s="17" t="s">
        <v>33</v>
      </c>
      <c r="E38" s="18">
        <f>E39+E40+E41+E42+E43+E44+E45</f>
        <v>16295700</v>
      </c>
      <c r="F38" s="18">
        <f t="shared" ref="F38:Z38" si="15">F39+F40+F41+F42+F43+F44+F45</f>
        <v>16295700</v>
      </c>
      <c r="G38" s="18">
        <f t="shared" si="15"/>
        <v>21621210</v>
      </c>
      <c r="H38" s="18">
        <f t="shared" si="15"/>
        <v>21621210</v>
      </c>
      <c r="I38" s="18">
        <f t="shared" si="15"/>
        <v>9242108.2200000007</v>
      </c>
      <c r="J38" s="18">
        <f t="shared" si="15"/>
        <v>9242108.2200000007</v>
      </c>
      <c r="K38" s="18">
        <f t="shared" si="15"/>
        <v>194456852.23000002</v>
      </c>
      <c r="L38" s="18">
        <f t="shared" si="15"/>
        <v>194456832.12</v>
      </c>
      <c r="M38" s="18">
        <f t="shared" si="15"/>
        <v>25093280</v>
      </c>
      <c r="N38" s="18">
        <f t="shared" si="15"/>
        <v>25093280</v>
      </c>
      <c r="O38" s="18">
        <f t="shared" si="15"/>
        <v>16801500</v>
      </c>
      <c r="P38" s="18">
        <f t="shared" si="15"/>
        <v>16801500</v>
      </c>
      <c r="Q38" s="18">
        <f t="shared" si="15"/>
        <v>43534436.219999999</v>
      </c>
      <c r="R38" s="18">
        <f t="shared" si="15"/>
        <v>43534436.219999999</v>
      </c>
      <c r="S38" s="18">
        <f t="shared" si="15"/>
        <v>1178167.72</v>
      </c>
      <c r="T38" s="18">
        <f t="shared" si="15"/>
        <v>1178167.72</v>
      </c>
      <c r="U38" s="18">
        <f t="shared" si="15"/>
        <v>15118100</v>
      </c>
      <c r="V38" s="18">
        <f t="shared" si="15"/>
        <v>15118100</v>
      </c>
      <c r="W38" s="18">
        <f t="shared" si="15"/>
        <v>26930100</v>
      </c>
      <c r="X38" s="18">
        <f t="shared" si="15"/>
        <v>26930100</v>
      </c>
      <c r="Y38" s="18">
        <f t="shared" si="15"/>
        <v>370271454.39000005</v>
      </c>
      <c r="Z38" s="18">
        <f t="shared" si="15"/>
        <v>370271434.28000003</v>
      </c>
      <c r="AA38" s="13">
        <f t="shared" si="1"/>
        <v>20.110000014305115</v>
      </c>
    </row>
    <row r="39" spans="1:27" s="5" customFormat="1" ht="67.5" x14ac:dyDescent="0.2">
      <c r="A39" s="8" t="s">
        <v>103</v>
      </c>
      <c r="B39" s="9" t="s">
        <v>62</v>
      </c>
      <c r="C39" s="10" t="s">
        <v>27</v>
      </c>
      <c r="D39" s="11" t="s">
        <v>33</v>
      </c>
      <c r="E39" s="12">
        <v>3000000</v>
      </c>
      <c r="F39" s="12">
        <v>3000000</v>
      </c>
      <c r="G39" s="12">
        <v>7584200</v>
      </c>
      <c r="H39" s="12">
        <v>7584200</v>
      </c>
      <c r="I39" s="12">
        <v>0</v>
      </c>
      <c r="J39" s="12">
        <v>0</v>
      </c>
      <c r="K39" s="12">
        <v>4571700</v>
      </c>
      <c r="L39" s="12">
        <v>4571700</v>
      </c>
      <c r="M39" s="12">
        <v>860900</v>
      </c>
      <c r="N39" s="12">
        <v>860900</v>
      </c>
      <c r="O39" s="12">
        <v>1100200</v>
      </c>
      <c r="P39" s="12">
        <v>1100200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12175900</v>
      </c>
      <c r="X39" s="12">
        <v>12175900</v>
      </c>
      <c r="Y39" s="12">
        <v>29292900</v>
      </c>
      <c r="Z39" s="12">
        <v>29292900</v>
      </c>
      <c r="AA39" s="13">
        <f t="shared" si="1"/>
        <v>0</v>
      </c>
    </row>
    <row r="40" spans="1:27" s="5" customFormat="1" ht="56.25" x14ac:dyDescent="0.2">
      <c r="A40" s="8" t="s">
        <v>104</v>
      </c>
      <c r="B40" s="9" t="s">
        <v>105</v>
      </c>
      <c r="C40" s="10" t="s">
        <v>27</v>
      </c>
      <c r="D40" s="11" t="s">
        <v>33</v>
      </c>
      <c r="E40" s="12">
        <v>0</v>
      </c>
      <c r="F40" s="12">
        <v>0</v>
      </c>
      <c r="G40" s="12">
        <v>0</v>
      </c>
      <c r="H40" s="12">
        <v>0</v>
      </c>
      <c r="I40" s="12">
        <v>8895900</v>
      </c>
      <c r="J40" s="12">
        <v>8895900</v>
      </c>
      <c r="K40" s="12">
        <v>119668000</v>
      </c>
      <c r="L40" s="12">
        <v>119667979.89</v>
      </c>
      <c r="M40" s="12">
        <v>0</v>
      </c>
      <c r="N40" s="12">
        <v>0</v>
      </c>
      <c r="O40" s="12">
        <v>0</v>
      </c>
      <c r="P40" s="12">
        <v>0</v>
      </c>
      <c r="Q40" s="12">
        <v>41333900</v>
      </c>
      <c r="R40" s="12">
        <v>41333900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169897800</v>
      </c>
      <c r="Z40" s="12">
        <v>169897779.88999999</v>
      </c>
      <c r="AA40" s="13">
        <f t="shared" si="1"/>
        <v>20.110000014305115</v>
      </c>
    </row>
    <row r="41" spans="1:27" s="5" customFormat="1" ht="33.75" x14ac:dyDescent="0.2">
      <c r="A41" s="8" t="s">
        <v>63</v>
      </c>
      <c r="B41" s="9" t="s">
        <v>106</v>
      </c>
      <c r="C41" s="10" t="s">
        <v>19</v>
      </c>
      <c r="D41" s="11" t="s">
        <v>33</v>
      </c>
      <c r="E41" s="12">
        <v>11795700</v>
      </c>
      <c r="F41" s="12">
        <v>11795700</v>
      </c>
      <c r="G41" s="12">
        <v>10244900</v>
      </c>
      <c r="H41" s="12">
        <v>10244900</v>
      </c>
      <c r="I41" s="12">
        <v>0</v>
      </c>
      <c r="J41" s="12">
        <v>0</v>
      </c>
      <c r="K41" s="12">
        <v>9199374.7199999988</v>
      </c>
      <c r="L41" s="12">
        <v>9199374.7199999988</v>
      </c>
      <c r="M41" s="12">
        <v>24232380</v>
      </c>
      <c r="N41" s="12">
        <v>24232380</v>
      </c>
      <c r="O41" s="12">
        <v>15151200</v>
      </c>
      <c r="P41" s="12">
        <v>15151200</v>
      </c>
      <c r="Q41" s="12">
        <v>25000</v>
      </c>
      <c r="R41" s="12">
        <v>25000</v>
      </c>
      <c r="S41" s="12">
        <v>595000</v>
      </c>
      <c r="T41" s="12">
        <v>595000</v>
      </c>
      <c r="U41" s="12">
        <v>15118100</v>
      </c>
      <c r="V41" s="12">
        <v>15118100</v>
      </c>
      <c r="W41" s="12">
        <v>5578200</v>
      </c>
      <c r="X41" s="12">
        <v>5578200</v>
      </c>
      <c r="Y41" s="12">
        <v>91939854.719999999</v>
      </c>
      <c r="Z41" s="12">
        <v>91939854.719999999</v>
      </c>
      <c r="AA41" s="13">
        <f t="shared" si="1"/>
        <v>0</v>
      </c>
    </row>
    <row r="42" spans="1:27" s="5" customFormat="1" ht="78.75" x14ac:dyDescent="0.2">
      <c r="A42" s="8" t="s">
        <v>107</v>
      </c>
      <c r="B42" s="9" t="s">
        <v>64</v>
      </c>
      <c r="C42" s="10" t="s">
        <v>39</v>
      </c>
      <c r="D42" s="11" t="s">
        <v>33</v>
      </c>
      <c r="E42" s="12">
        <v>1500000</v>
      </c>
      <c r="F42" s="12">
        <v>1500000</v>
      </c>
      <c r="G42" s="12">
        <v>3792110</v>
      </c>
      <c r="H42" s="12">
        <v>3792110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550100</v>
      </c>
      <c r="P42" s="12">
        <v>550100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9176000</v>
      </c>
      <c r="X42" s="12">
        <v>9176000</v>
      </c>
      <c r="Y42" s="12">
        <v>15018210</v>
      </c>
      <c r="Z42" s="12">
        <v>15018210</v>
      </c>
      <c r="AA42" s="13">
        <f t="shared" si="1"/>
        <v>0</v>
      </c>
    </row>
    <row r="43" spans="1:27" s="5" customFormat="1" ht="78.75" x14ac:dyDescent="0.2">
      <c r="A43" s="8" t="s">
        <v>108</v>
      </c>
      <c r="B43" s="9" t="s">
        <v>109</v>
      </c>
      <c r="C43" s="10" t="s">
        <v>19</v>
      </c>
      <c r="D43" s="11" t="s">
        <v>33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55544253.369999997</v>
      </c>
      <c r="L43" s="12">
        <v>55544253.369999997</v>
      </c>
      <c r="M43" s="12">
        <v>0</v>
      </c>
      <c r="N43" s="12">
        <v>0</v>
      </c>
      <c r="O43" s="12">
        <v>0</v>
      </c>
      <c r="P43" s="12">
        <v>0</v>
      </c>
      <c r="Q43" s="12">
        <v>2175536.2200000002</v>
      </c>
      <c r="R43" s="12">
        <v>2175536.2200000002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57719789.590000004</v>
      </c>
      <c r="Z43" s="12">
        <v>57719789.590000004</v>
      </c>
      <c r="AA43" s="13">
        <f t="shared" si="1"/>
        <v>0</v>
      </c>
    </row>
    <row r="44" spans="1:27" s="5" customFormat="1" ht="45" x14ac:dyDescent="0.2">
      <c r="A44" s="8" t="s">
        <v>65</v>
      </c>
      <c r="B44" s="9" t="s">
        <v>66</v>
      </c>
      <c r="C44" s="10" t="s">
        <v>39</v>
      </c>
      <c r="D44" s="11" t="s">
        <v>33</v>
      </c>
      <c r="E44" s="12">
        <v>0</v>
      </c>
      <c r="F44" s="12">
        <v>0</v>
      </c>
      <c r="G44" s="12">
        <v>0</v>
      </c>
      <c r="H44" s="12">
        <v>0</v>
      </c>
      <c r="I44" s="12">
        <v>346208.22</v>
      </c>
      <c r="J44" s="12">
        <v>346208.22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583167.72</v>
      </c>
      <c r="T44" s="12">
        <v>583167.72</v>
      </c>
      <c r="U44" s="12">
        <v>0</v>
      </c>
      <c r="V44" s="12">
        <v>0</v>
      </c>
      <c r="W44" s="12">
        <v>0</v>
      </c>
      <c r="X44" s="12">
        <v>0</v>
      </c>
      <c r="Y44" s="12">
        <v>929375.94</v>
      </c>
      <c r="Z44" s="12">
        <v>929375.94</v>
      </c>
      <c r="AA44" s="13">
        <f t="shared" si="1"/>
        <v>0</v>
      </c>
    </row>
    <row r="45" spans="1:27" s="5" customFormat="1" ht="33.75" x14ac:dyDescent="0.2">
      <c r="A45" s="8" t="s">
        <v>63</v>
      </c>
      <c r="B45" s="9" t="s">
        <v>67</v>
      </c>
      <c r="C45" s="10" t="s">
        <v>39</v>
      </c>
      <c r="D45" s="11" t="s">
        <v>33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5473524.1400000006</v>
      </c>
      <c r="L45" s="12">
        <v>5473524.1400000006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5473524.1399999997</v>
      </c>
      <c r="Z45" s="12">
        <v>5473524.1399999997</v>
      </c>
      <c r="AA45" s="13">
        <f t="shared" si="1"/>
        <v>0</v>
      </c>
    </row>
    <row r="46" spans="1:27" s="5" customFormat="1" ht="56.25" x14ac:dyDescent="0.2">
      <c r="A46" s="8" t="s">
        <v>18</v>
      </c>
      <c r="B46" s="9">
        <v>2000000000</v>
      </c>
      <c r="C46" s="10" t="s">
        <v>19</v>
      </c>
      <c r="D46" s="11" t="s">
        <v>33</v>
      </c>
      <c r="E46" s="12">
        <f>E47+E48</f>
        <v>31491515.43</v>
      </c>
      <c r="F46" s="12">
        <f t="shared" ref="F46:Z46" si="16">F47+F48</f>
        <v>31491515.43</v>
      </c>
      <c r="G46" s="12">
        <f t="shared" si="16"/>
        <v>35617942.469999999</v>
      </c>
      <c r="H46" s="12">
        <f t="shared" si="16"/>
        <v>35617942.469999999</v>
      </c>
      <c r="I46" s="12">
        <f t="shared" si="16"/>
        <v>27106675.689999998</v>
      </c>
      <c r="J46" s="12">
        <f t="shared" si="16"/>
        <v>27106675.689999998</v>
      </c>
      <c r="K46" s="12">
        <f t="shared" si="16"/>
        <v>54537768.619999997</v>
      </c>
      <c r="L46" s="12">
        <f t="shared" si="16"/>
        <v>54537768.619999997</v>
      </c>
      <c r="M46" s="12">
        <f t="shared" si="16"/>
        <v>61829640.240000002</v>
      </c>
      <c r="N46" s="12">
        <f t="shared" si="16"/>
        <v>61829640.240000002</v>
      </c>
      <c r="O46" s="12">
        <f t="shared" si="16"/>
        <v>48083821.270000003</v>
      </c>
      <c r="P46" s="12">
        <f t="shared" si="16"/>
        <v>48083821.270000003</v>
      </c>
      <c r="Q46" s="12">
        <f t="shared" si="16"/>
        <v>44510271.109999999</v>
      </c>
      <c r="R46" s="12">
        <f t="shared" si="16"/>
        <v>44510271.109999999</v>
      </c>
      <c r="S46" s="12">
        <f t="shared" si="16"/>
        <v>23519624.370000001</v>
      </c>
      <c r="T46" s="12">
        <f t="shared" si="16"/>
        <v>23519624.370000001</v>
      </c>
      <c r="U46" s="12">
        <f t="shared" si="16"/>
        <v>27577810.439999998</v>
      </c>
      <c r="V46" s="12">
        <f t="shared" si="16"/>
        <v>27577810.439999998</v>
      </c>
      <c r="W46" s="12">
        <f t="shared" si="16"/>
        <v>22108719.66</v>
      </c>
      <c r="X46" s="12">
        <f t="shared" si="16"/>
        <v>22108719.66</v>
      </c>
      <c r="Y46" s="12">
        <f t="shared" si="16"/>
        <v>376383789.30000001</v>
      </c>
      <c r="Z46" s="12">
        <f t="shared" si="16"/>
        <v>376383789.30000001</v>
      </c>
      <c r="AA46" s="13">
        <f t="shared" si="1"/>
        <v>0</v>
      </c>
    </row>
    <row r="47" spans="1:27" s="5" customFormat="1" ht="45" x14ac:dyDescent="0.2">
      <c r="A47" s="8" t="s">
        <v>84</v>
      </c>
      <c r="B47" s="9" t="s">
        <v>79</v>
      </c>
      <c r="C47" s="10" t="s">
        <v>19</v>
      </c>
      <c r="D47" s="11" t="s">
        <v>80</v>
      </c>
      <c r="E47" s="12">
        <v>26765800</v>
      </c>
      <c r="F47" s="12">
        <v>26765800</v>
      </c>
      <c r="G47" s="12">
        <v>27570200</v>
      </c>
      <c r="H47" s="12">
        <v>27570200</v>
      </c>
      <c r="I47" s="12">
        <v>19732500</v>
      </c>
      <c r="J47" s="12">
        <v>19732500</v>
      </c>
      <c r="K47" s="12">
        <v>48082800</v>
      </c>
      <c r="L47" s="12">
        <v>48082800</v>
      </c>
      <c r="M47" s="12">
        <v>54121500</v>
      </c>
      <c r="N47" s="12">
        <v>54121500</v>
      </c>
      <c r="O47" s="12">
        <v>33996800</v>
      </c>
      <c r="P47" s="12">
        <v>33996800</v>
      </c>
      <c r="Q47" s="12">
        <v>36521000</v>
      </c>
      <c r="R47" s="12">
        <v>36521000</v>
      </c>
      <c r="S47" s="12">
        <v>16781700</v>
      </c>
      <c r="T47" s="12">
        <v>16781700</v>
      </c>
      <c r="U47" s="12">
        <v>15148900</v>
      </c>
      <c r="V47" s="12">
        <v>15148900</v>
      </c>
      <c r="W47" s="12">
        <v>11649200</v>
      </c>
      <c r="X47" s="12">
        <v>11649200</v>
      </c>
      <c r="Y47" s="12">
        <v>290370400</v>
      </c>
      <c r="Z47" s="12">
        <v>290370400</v>
      </c>
      <c r="AA47" s="13">
        <f t="shared" si="1"/>
        <v>0</v>
      </c>
    </row>
    <row r="48" spans="1:27" ht="33.75" x14ac:dyDescent="0.2">
      <c r="A48" s="8" t="s">
        <v>69</v>
      </c>
      <c r="B48" s="9" t="s">
        <v>68</v>
      </c>
      <c r="C48" s="10" t="s">
        <v>19</v>
      </c>
      <c r="D48" s="11" t="s">
        <v>33</v>
      </c>
      <c r="E48" s="12">
        <v>4725715.43</v>
      </c>
      <c r="F48" s="12">
        <v>4725715.43</v>
      </c>
      <c r="G48" s="12">
        <v>8047742.4699999997</v>
      </c>
      <c r="H48" s="12">
        <v>8047742.4699999997</v>
      </c>
      <c r="I48" s="12">
        <v>7374175.6899999995</v>
      </c>
      <c r="J48" s="12">
        <v>7374175.6899999995</v>
      </c>
      <c r="K48" s="12">
        <v>6454968.6199999992</v>
      </c>
      <c r="L48" s="12">
        <v>6454968.6199999992</v>
      </c>
      <c r="M48" s="12">
        <v>7708140.2399999993</v>
      </c>
      <c r="N48" s="12">
        <v>7708140.2399999993</v>
      </c>
      <c r="O48" s="12">
        <v>14087021.270000003</v>
      </c>
      <c r="P48" s="12">
        <v>14087021.270000003</v>
      </c>
      <c r="Q48" s="12">
        <v>7989271.1100000003</v>
      </c>
      <c r="R48" s="12">
        <v>7989271.1100000003</v>
      </c>
      <c r="S48" s="12">
        <v>6737924.3700000001</v>
      </c>
      <c r="T48" s="12">
        <v>6737924.3700000001</v>
      </c>
      <c r="U48" s="12">
        <v>12428910.439999999</v>
      </c>
      <c r="V48" s="12">
        <v>12428910.439999999</v>
      </c>
      <c r="W48" s="12">
        <v>10459519.66</v>
      </c>
      <c r="X48" s="12">
        <v>10459519.66</v>
      </c>
      <c r="Y48" s="12">
        <v>86013389.299999997</v>
      </c>
      <c r="Z48" s="12">
        <v>86013389.299999997</v>
      </c>
      <c r="AA48" s="13">
        <f t="shared" si="1"/>
        <v>0</v>
      </c>
    </row>
    <row r="49" spans="1:27" ht="33.75" x14ac:dyDescent="0.2">
      <c r="A49" s="8" t="s">
        <v>70</v>
      </c>
      <c r="B49" s="9">
        <v>2400000000</v>
      </c>
      <c r="C49" s="10" t="s">
        <v>19</v>
      </c>
      <c r="D49" s="11" t="s">
        <v>33</v>
      </c>
      <c r="E49" s="12">
        <f>E50+E51+E52</f>
        <v>0</v>
      </c>
      <c r="F49" s="12">
        <f t="shared" ref="F49:Z49" si="17">F50+F51+F52</f>
        <v>0</v>
      </c>
      <c r="G49" s="12">
        <f t="shared" si="17"/>
        <v>5296000</v>
      </c>
      <c r="H49" s="12">
        <f t="shared" si="17"/>
        <v>5296000</v>
      </c>
      <c r="I49" s="12">
        <f t="shared" si="17"/>
        <v>0</v>
      </c>
      <c r="J49" s="12">
        <f t="shared" si="17"/>
        <v>0</v>
      </c>
      <c r="K49" s="12">
        <f t="shared" si="17"/>
        <v>0</v>
      </c>
      <c r="L49" s="12">
        <f t="shared" si="17"/>
        <v>0</v>
      </c>
      <c r="M49" s="12">
        <f t="shared" si="17"/>
        <v>15197202.68</v>
      </c>
      <c r="N49" s="12">
        <f t="shared" si="17"/>
        <v>15197202.68</v>
      </c>
      <c r="O49" s="12">
        <f t="shared" si="17"/>
        <v>0</v>
      </c>
      <c r="P49" s="12">
        <f t="shared" si="17"/>
        <v>0</v>
      </c>
      <c r="Q49" s="12">
        <f t="shared" si="17"/>
        <v>0</v>
      </c>
      <c r="R49" s="12">
        <f t="shared" si="17"/>
        <v>0</v>
      </c>
      <c r="S49" s="12">
        <f t="shared" si="17"/>
        <v>0</v>
      </c>
      <c r="T49" s="12">
        <f t="shared" si="17"/>
        <v>0</v>
      </c>
      <c r="U49" s="12">
        <f t="shared" si="17"/>
        <v>16475800</v>
      </c>
      <c r="V49" s="12">
        <f t="shared" si="17"/>
        <v>16475800</v>
      </c>
      <c r="W49" s="12">
        <f t="shared" si="17"/>
        <v>0</v>
      </c>
      <c r="X49" s="12">
        <f t="shared" si="17"/>
        <v>0</v>
      </c>
      <c r="Y49" s="12">
        <f t="shared" si="17"/>
        <v>36969002.68</v>
      </c>
      <c r="Z49" s="12">
        <f t="shared" si="17"/>
        <v>36969002.68</v>
      </c>
      <c r="AA49" s="13">
        <f t="shared" si="1"/>
        <v>0</v>
      </c>
    </row>
    <row r="50" spans="1:27" ht="40.5" customHeight="1" x14ac:dyDescent="0.2">
      <c r="A50" s="8" t="s">
        <v>71</v>
      </c>
      <c r="B50" s="9" t="s">
        <v>72</v>
      </c>
      <c r="C50" s="10" t="s">
        <v>73</v>
      </c>
      <c r="D50" s="11" t="s">
        <v>33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16475800</v>
      </c>
      <c r="V50" s="12">
        <v>16475800</v>
      </c>
      <c r="W50" s="12">
        <v>0</v>
      </c>
      <c r="X50" s="12">
        <v>0</v>
      </c>
      <c r="Y50" s="12">
        <v>16475800</v>
      </c>
      <c r="Z50" s="12">
        <v>16475800</v>
      </c>
      <c r="AA50" s="13">
        <f t="shared" si="1"/>
        <v>0</v>
      </c>
    </row>
    <row r="51" spans="1:27" ht="33.75" x14ac:dyDescent="0.2">
      <c r="A51" s="8" t="s">
        <v>110</v>
      </c>
      <c r="B51" s="9" t="s">
        <v>74</v>
      </c>
      <c r="C51" s="10" t="s">
        <v>19</v>
      </c>
      <c r="D51" s="11" t="s">
        <v>33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10493202.68</v>
      </c>
      <c r="N51" s="12">
        <v>10493202.68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10493202.68</v>
      </c>
      <c r="Z51" s="12">
        <v>10493202.68</v>
      </c>
      <c r="AA51" s="13">
        <f t="shared" si="1"/>
        <v>0</v>
      </c>
    </row>
    <row r="52" spans="1:27" ht="33.75" x14ac:dyDescent="0.2">
      <c r="A52" s="8" t="s">
        <v>111</v>
      </c>
      <c r="B52" s="9" t="s">
        <v>75</v>
      </c>
      <c r="C52" s="10" t="s">
        <v>27</v>
      </c>
      <c r="D52" s="11" t="s">
        <v>33</v>
      </c>
      <c r="E52" s="12">
        <v>0</v>
      </c>
      <c r="F52" s="12">
        <v>0</v>
      </c>
      <c r="G52" s="12">
        <v>5296000</v>
      </c>
      <c r="H52" s="12">
        <v>5296000</v>
      </c>
      <c r="I52" s="12">
        <v>0</v>
      </c>
      <c r="J52" s="12">
        <v>0</v>
      </c>
      <c r="K52" s="12">
        <v>0</v>
      </c>
      <c r="L52" s="12">
        <v>0</v>
      </c>
      <c r="M52" s="12">
        <v>4704000</v>
      </c>
      <c r="N52" s="12">
        <v>4704000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10000000</v>
      </c>
      <c r="Z52" s="12">
        <v>10000000</v>
      </c>
      <c r="AA52" s="13">
        <f t="shared" si="1"/>
        <v>0</v>
      </c>
    </row>
    <row r="53" spans="1:27" ht="33.75" x14ac:dyDescent="0.2">
      <c r="A53" s="8" t="s">
        <v>29</v>
      </c>
      <c r="B53" s="9">
        <v>4000000000</v>
      </c>
      <c r="C53" s="10" t="s">
        <v>19</v>
      </c>
      <c r="D53" s="11" t="s">
        <v>33</v>
      </c>
      <c r="E53" s="12">
        <f>E54+E56</f>
        <v>801685.76</v>
      </c>
      <c r="F53" s="12">
        <f t="shared" ref="F53:Z53" si="18">F54+F56</f>
        <v>801685.76</v>
      </c>
      <c r="G53" s="12">
        <f t="shared" si="18"/>
        <v>840988.76</v>
      </c>
      <c r="H53" s="12">
        <f t="shared" si="18"/>
        <v>840988.76</v>
      </c>
      <c r="I53" s="12">
        <f t="shared" si="18"/>
        <v>462065.8</v>
      </c>
      <c r="J53" s="12">
        <f t="shared" si="18"/>
        <v>462065.8</v>
      </c>
      <c r="K53" s="12">
        <f t="shared" si="18"/>
        <v>0</v>
      </c>
      <c r="L53" s="12">
        <f t="shared" si="18"/>
        <v>0</v>
      </c>
      <c r="M53" s="12">
        <f t="shared" si="18"/>
        <v>801685.76</v>
      </c>
      <c r="N53" s="12">
        <f t="shared" si="18"/>
        <v>801685.76</v>
      </c>
      <c r="O53" s="12">
        <f t="shared" si="18"/>
        <v>1341685.76</v>
      </c>
      <c r="P53" s="12">
        <f t="shared" si="18"/>
        <v>1341685.76</v>
      </c>
      <c r="Q53" s="12">
        <f t="shared" si="18"/>
        <v>855400.39</v>
      </c>
      <c r="R53" s="12">
        <f t="shared" si="18"/>
        <v>855400.39</v>
      </c>
      <c r="S53" s="12">
        <f t="shared" si="18"/>
        <v>369048.17000000004</v>
      </c>
      <c r="T53" s="12">
        <f t="shared" si="18"/>
        <v>369048.17000000004</v>
      </c>
      <c r="U53" s="12">
        <f t="shared" si="18"/>
        <v>450792.8</v>
      </c>
      <c r="V53" s="12">
        <f t="shared" si="18"/>
        <v>450792.8</v>
      </c>
      <c r="W53" s="12">
        <f t="shared" si="18"/>
        <v>650792.80000000005</v>
      </c>
      <c r="X53" s="12">
        <f t="shared" si="18"/>
        <v>650792.80000000005</v>
      </c>
      <c r="Y53" s="12">
        <f t="shared" si="18"/>
        <v>6574146</v>
      </c>
      <c r="Z53" s="12">
        <f t="shared" si="18"/>
        <v>6574146</v>
      </c>
      <c r="AA53" s="13">
        <f t="shared" si="1"/>
        <v>0</v>
      </c>
    </row>
    <row r="54" spans="1:27" ht="33.75" x14ac:dyDescent="0.2">
      <c r="A54" s="14" t="s">
        <v>76</v>
      </c>
      <c r="B54" s="15">
        <v>4010000000</v>
      </c>
      <c r="C54" s="16" t="s">
        <v>39</v>
      </c>
      <c r="D54" s="17" t="s">
        <v>33</v>
      </c>
      <c r="E54" s="18">
        <f>E55</f>
        <v>0</v>
      </c>
      <c r="F54" s="18">
        <f t="shared" ref="F54:Z54" si="19">F55</f>
        <v>0</v>
      </c>
      <c r="G54" s="18">
        <f t="shared" si="19"/>
        <v>0</v>
      </c>
      <c r="H54" s="18">
        <f t="shared" si="19"/>
        <v>0</v>
      </c>
      <c r="I54" s="18">
        <f t="shared" si="19"/>
        <v>11273</v>
      </c>
      <c r="J54" s="18">
        <f t="shared" si="19"/>
        <v>11273</v>
      </c>
      <c r="K54" s="18">
        <f t="shared" si="19"/>
        <v>0</v>
      </c>
      <c r="L54" s="18">
        <f t="shared" si="19"/>
        <v>0</v>
      </c>
      <c r="M54" s="18">
        <f t="shared" si="19"/>
        <v>0</v>
      </c>
      <c r="N54" s="18">
        <f t="shared" si="19"/>
        <v>0</v>
      </c>
      <c r="O54" s="18">
        <f t="shared" si="19"/>
        <v>0</v>
      </c>
      <c r="P54" s="18">
        <f t="shared" si="19"/>
        <v>0</v>
      </c>
      <c r="Q54" s="18">
        <f t="shared" si="19"/>
        <v>0</v>
      </c>
      <c r="R54" s="18">
        <f t="shared" si="19"/>
        <v>0</v>
      </c>
      <c r="S54" s="18">
        <f t="shared" si="19"/>
        <v>11273</v>
      </c>
      <c r="T54" s="18">
        <f t="shared" si="19"/>
        <v>11273</v>
      </c>
      <c r="U54" s="18">
        <f t="shared" si="19"/>
        <v>0</v>
      </c>
      <c r="V54" s="18">
        <f t="shared" si="19"/>
        <v>0</v>
      </c>
      <c r="W54" s="18">
        <f t="shared" si="19"/>
        <v>0</v>
      </c>
      <c r="X54" s="18">
        <f t="shared" si="19"/>
        <v>0</v>
      </c>
      <c r="Y54" s="18">
        <f t="shared" si="19"/>
        <v>22546</v>
      </c>
      <c r="Z54" s="18">
        <f t="shared" si="19"/>
        <v>22546</v>
      </c>
      <c r="AA54" s="13">
        <f t="shared" si="1"/>
        <v>0</v>
      </c>
    </row>
    <row r="55" spans="1:27" ht="33.75" x14ac:dyDescent="0.2">
      <c r="A55" s="8" t="s">
        <v>77</v>
      </c>
      <c r="B55" s="9" t="s">
        <v>31</v>
      </c>
      <c r="C55" s="10" t="s">
        <v>39</v>
      </c>
      <c r="D55" s="11" t="s">
        <v>33</v>
      </c>
      <c r="E55" s="12">
        <v>0</v>
      </c>
      <c r="F55" s="12">
        <v>0</v>
      </c>
      <c r="G55" s="12">
        <v>0</v>
      </c>
      <c r="H55" s="12">
        <v>0</v>
      </c>
      <c r="I55" s="12">
        <v>11273</v>
      </c>
      <c r="J55" s="12">
        <v>11273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11273</v>
      </c>
      <c r="T55" s="12">
        <v>11273</v>
      </c>
      <c r="U55" s="12">
        <v>0</v>
      </c>
      <c r="V55" s="12">
        <v>0</v>
      </c>
      <c r="W55" s="12">
        <v>0</v>
      </c>
      <c r="X55" s="12">
        <v>0</v>
      </c>
      <c r="Y55" s="12">
        <v>22546</v>
      </c>
      <c r="Z55" s="12">
        <v>22546</v>
      </c>
      <c r="AA55" s="13">
        <f t="shared" si="1"/>
        <v>0</v>
      </c>
    </row>
    <row r="56" spans="1:27" ht="45" x14ac:dyDescent="0.2">
      <c r="A56" s="14" t="s">
        <v>30</v>
      </c>
      <c r="B56" s="15">
        <v>4040000000</v>
      </c>
      <c r="C56" s="16" t="s">
        <v>27</v>
      </c>
      <c r="D56" s="17" t="s">
        <v>33</v>
      </c>
      <c r="E56" s="18">
        <f>E57+E58+E59</f>
        <v>801685.76</v>
      </c>
      <c r="F56" s="18">
        <f t="shared" ref="F56:Z56" si="20">F57+F58+F59</f>
        <v>801685.76</v>
      </c>
      <c r="G56" s="18">
        <f t="shared" si="20"/>
        <v>840988.76</v>
      </c>
      <c r="H56" s="18">
        <f t="shared" si="20"/>
        <v>840988.76</v>
      </c>
      <c r="I56" s="18">
        <f t="shared" si="20"/>
        <v>450792.8</v>
      </c>
      <c r="J56" s="18">
        <f t="shared" si="20"/>
        <v>450792.8</v>
      </c>
      <c r="K56" s="18">
        <f t="shared" si="20"/>
        <v>0</v>
      </c>
      <c r="L56" s="18">
        <f t="shared" si="20"/>
        <v>0</v>
      </c>
      <c r="M56" s="18">
        <f t="shared" si="20"/>
        <v>801685.76</v>
      </c>
      <c r="N56" s="18">
        <f t="shared" si="20"/>
        <v>801685.76</v>
      </c>
      <c r="O56" s="18">
        <f t="shared" si="20"/>
        <v>1341685.76</v>
      </c>
      <c r="P56" s="18">
        <f t="shared" si="20"/>
        <v>1341685.76</v>
      </c>
      <c r="Q56" s="18">
        <f t="shared" si="20"/>
        <v>855400.39</v>
      </c>
      <c r="R56" s="18">
        <f t="shared" si="20"/>
        <v>855400.39</v>
      </c>
      <c r="S56" s="18">
        <f t="shared" si="20"/>
        <v>357775.17000000004</v>
      </c>
      <c r="T56" s="18">
        <f t="shared" si="20"/>
        <v>357775.17000000004</v>
      </c>
      <c r="U56" s="18">
        <f t="shared" si="20"/>
        <v>450792.8</v>
      </c>
      <c r="V56" s="18">
        <f t="shared" si="20"/>
        <v>450792.8</v>
      </c>
      <c r="W56" s="18">
        <f t="shared" si="20"/>
        <v>650792.80000000005</v>
      </c>
      <c r="X56" s="18">
        <f t="shared" si="20"/>
        <v>650792.80000000005</v>
      </c>
      <c r="Y56" s="18">
        <f t="shared" si="20"/>
        <v>6551600</v>
      </c>
      <c r="Z56" s="18">
        <f t="shared" si="20"/>
        <v>6551600</v>
      </c>
      <c r="AA56" s="13">
        <f t="shared" si="1"/>
        <v>0</v>
      </c>
    </row>
    <row r="57" spans="1:27" ht="55.5" customHeight="1" x14ac:dyDescent="0.2">
      <c r="A57" s="8" t="s">
        <v>87</v>
      </c>
      <c r="B57" s="9" t="s">
        <v>20</v>
      </c>
      <c r="C57" s="10" t="s">
        <v>26</v>
      </c>
      <c r="D57" s="11" t="s">
        <v>24</v>
      </c>
      <c r="E57" s="12">
        <v>701685.76000000001</v>
      </c>
      <c r="F57" s="12">
        <v>701685.76000000001</v>
      </c>
      <c r="G57" s="12">
        <v>740988.76</v>
      </c>
      <c r="H57" s="12">
        <v>740988.76</v>
      </c>
      <c r="I57" s="12">
        <v>350792.8</v>
      </c>
      <c r="J57" s="12">
        <v>350792.8</v>
      </c>
      <c r="K57" s="12">
        <v>0</v>
      </c>
      <c r="L57" s="12">
        <v>0</v>
      </c>
      <c r="M57" s="12">
        <v>701685.76000000001</v>
      </c>
      <c r="N57" s="12">
        <v>701685.76000000001</v>
      </c>
      <c r="O57" s="12">
        <v>701685.76000000001</v>
      </c>
      <c r="P57" s="12">
        <v>701685.76000000001</v>
      </c>
      <c r="Q57" s="12">
        <v>755400.39</v>
      </c>
      <c r="R57" s="12">
        <v>755400.39</v>
      </c>
      <c r="S57" s="12">
        <v>257775.17</v>
      </c>
      <c r="T57" s="12">
        <v>257775.17</v>
      </c>
      <c r="U57" s="12">
        <v>350792.8</v>
      </c>
      <c r="V57" s="12">
        <v>350792.8</v>
      </c>
      <c r="W57" s="12">
        <v>350792.8</v>
      </c>
      <c r="X57" s="12">
        <v>350792.8</v>
      </c>
      <c r="Y57" s="12">
        <v>4911600</v>
      </c>
      <c r="Z57" s="12">
        <v>4911600</v>
      </c>
      <c r="AA57" s="13">
        <f t="shared" si="1"/>
        <v>0</v>
      </c>
    </row>
    <row r="58" spans="1:27" ht="123.75" x14ac:dyDescent="0.2">
      <c r="A58" s="8" t="s">
        <v>95</v>
      </c>
      <c r="B58" s="9" t="s">
        <v>112</v>
      </c>
      <c r="C58" s="10" t="s">
        <v>27</v>
      </c>
      <c r="D58" s="11" t="s">
        <v>33</v>
      </c>
      <c r="E58" s="12">
        <v>100000</v>
      </c>
      <c r="F58" s="12">
        <v>100000</v>
      </c>
      <c r="G58" s="12">
        <v>100000</v>
      </c>
      <c r="H58" s="12">
        <v>100000</v>
      </c>
      <c r="I58" s="12">
        <v>100000</v>
      </c>
      <c r="J58" s="12">
        <v>100000</v>
      </c>
      <c r="K58" s="12">
        <v>0</v>
      </c>
      <c r="L58" s="12">
        <v>0</v>
      </c>
      <c r="M58" s="12">
        <v>100000</v>
      </c>
      <c r="N58" s="12">
        <v>100000</v>
      </c>
      <c r="O58" s="12">
        <v>100000</v>
      </c>
      <c r="P58" s="12">
        <v>100000</v>
      </c>
      <c r="Q58" s="12">
        <v>100000</v>
      </c>
      <c r="R58" s="12">
        <v>100000</v>
      </c>
      <c r="S58" s="12">
        <v>100000</v>
      </c>
      <c r="T58" s="12">
        <v>100000</v>
      </c>
      <c r="U58" s="12">
        <v>100000</v>
      </c>
      <c r="V58" s="12">
        <v>100000</v>
      </c>
      <c r="W58" s="12">
        <v>100000</v>
      </c>
      <c r="X58" s="12">
        <v>100000</v>
      </c>
      <c r="Y58" s="12">
        <v>900000</v>
      </c>
      <c r="Z58" s="12">
        <v>900000</v>
      </c>
      <c r="AA58" s="13">
        <f t="shared" si="1"/>
        <v>0</v>
      </c>
    </row>
    <row r="59" spans="1:27" ht="45" x14ac:dyDescent="0.2">
      <c r="A59" s="8" t="s">
        <v>113</v>
      </c>
      <c r="B59" s="9" t="s">
        <v>88</v>
      </c>
      <c r="C59" s="10" t="s">
        <v>27</v>
      </c>
      <c r="D59" s="11" t="s">
        <v>33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540000</v>
      </c>
      <c r="P59" s="12">
        <v>540000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200000</v>
      </c>
      <c r="X59" s="12">
        <v>200000</v>
      </c>
      <c r="Y59" s="12">
        <v>740000</v>
      </c>
      <c r="Z59" s="12">
        <v>740000</v>
      </c>
      <c r="AA59" s="13">
        <f t="shared" si="1"/>
        <v>0</v>
      </c>
    </row>
    <row r="60" spans="1:27" x14ac:dyDescent="0.2">
      <c r="A60" s="20" t="s">
        <v>78</v>
      </c>
      <c r="B60" s="21"/>
      <c r="C60" s="22" t="s">
        <v>21</v>
      </c>
      <c r="D60" s="22"/>
      <c r="E60" s="12">
        <f>E7+E10+E12+E17+E19+E21+E29+E31+E34+E37+E46+E49+E53</f>
        <v>148499547.06999999</v>
      </c>
      <c r="F60" s="12">
        <f t="shared" ref="F60:Z60" si="21">F7+F10+F12+F17+F19+F21+F29+F31+F34+F37+F46+F49+F53</f>
        <v>148499547.06999999</v>
      </c>
      <c r="G60" s="12">
        <f t="shared" si="21"/>
        <v>68431970.980000004</v>
      </c>
      <c r="H60" s="12">
        <f t="shared" si="21"/>
        <v>68431970.980000004</v>
      </c>
      <c r="I60" s="12">
        <f t="shared" si="21"/>
        <v>41069142.25</v>
      </c>
      <c r="J60" s="12">
        <f t="shared" si="21"/>
        <v>41069142.25</v>
      </c>
      <c r="K60" s="12">
        <f t="shared" si="21"/>
        <v>355299044.88</v>
      </c>
      <c r="L60" s="12">
        <f t="shared" si="21"/>
        <v>355299024.76999998</v>
      </c>
      <c r="M60" s="12">
        <f t="shared" si="21"/>
        <v>118252058.51000001</v>
      </c>
      <c r="N60" s="12">
        <f t="shared" si="21"/>
        <v>118252058.51000001</v>
      </c>
      <c r="O60" s="12">
        <f t="shared" si="21"/>
        <v>75594417.660000011</v>
      </c>
      <c r="P60" s="12">
        <f t="shared" si="21"/>
        <v>75446847.670000002</v>
      </c>
      <c r="Q60" s="12">
        <f t="shared" si="21"/>
        <v>95194392.980000004</v>
      </c>
      <c r="R60" s="12">
        <f t="shared" si="21"/>
        <v>95194392.980000004</v>
      </c>
      <c r="S60" s="12">
        <f t="shared" si="21"/>
        <v>33791796.960000001</v>
      </c>
      <c r="T60" s="12">
        <f t="shared" si="21"/>
        <v>33791796.920000002</v>
      </c>
      <c r="U60" s="12">
        <f t="shared" si="21"/>
        <v>101706044.48999999</v>
      </c>
      <c r="V60" s="12">
        <f t="shared" si="21"/>
        <v>101706044.48999999</v>
      </c>
      <c r="W60" s="12">
        <f t="shared" si="21"/>
        <v>58204859.50999999</v>
      </c>
      <c r="X60" s="12">
        <f t="shared" si="21"/>
        <v>52978987.420000002</v>
      </c>
      <c r="Y60" s="12">
        <f t="shared" si="21"/>
        <v>1096043275.2900002</v>
      </c>
      <c r="Z60" s="12">
        <f t="shared" si="21"/>
        <v>1090669813.0600002</v>
      </c>
      <c r="AA60" s="13">
        <f t="shared" si="1"/>
        <v>5373462.2300000191</v>
      </c>
    </row>
  </sheetData>
  <mergeCells count="19">
    <mergeCell ref="O5:P5"/>
    <mergeCell ref="Q5:R5"/>
    <mergeCell ref="S5:T5"/>
    <mergeCell ref="U5:V5"/>
    <mergeCell ref="W5:X5"/>
    <mergeCell ref="A3:AA3"/>
    <mergeCell ref="E4:X4"/>
    <mergeCell ref="A2:AA2"/>
    <mergeCell ref="A4:A6"/>
    <mergeCell ref="B4:B6"/>
    <mergeCell ref="C4:C6"/>
    <mergeCell ref="D4:D6"/>
    <mergeCell ref="E5:F5"/>
    <mergeCell ref="G5:H5"/>
    <mergeCell ref="I5:J5"/>
    <mergeCell ref="K5:L5"/>
    <mergeCell ref="M5:N5"/>
    <mergeCell ref="Y4:Z5"/>
    <mergeCell ref="AA4:AA6"/>
  </mergeCells>
  <pageMargins left="0.15748031496062992" right="0.15748031496062992" top="0.98425196850393704" bottom="0.98425196850393704" header="0.51181102362204722" footer="0.51181102362204722"/>
  <pageSetup paperSize="9" scale="41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022217</dc:creator>
  <cp:lastModifiedBy>022202</cp:lastModifiedBy>
  <cp:lastPrinted>2025-03-31T09:39:24Z</cp:lastPrinted>
  <dcterms:created xsi:type="dcterms:W3CDTF">2021-12-29T12:27:52Z</dcterms:created>
  <dcterms:modified xsi:type="dcterms:W3CDTF">2025-03-31T09:39:25Z</dcterms:modified>
</cp:coreProperties>
</file>